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1065" yWindow="225" windowWidth="15315" windowHeight="11640" tabRatio="500" activeTab="1"/>
  </bookViews>
  <sheets>
    <sheet name="METADATA" sheetId="2" r:id="rId1"/>
    <sheet name="DATA" sheetId="1" r:id="rId2"/>
  </sheets>
  <calcPr calcId="145621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AZ29" i="1" l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Z5" i="1"/>
  <c r="AZ4" i="1"/>
  <c r="AZ3" i="1"/>
  <c r="AZ2" i="1"/>
  <c r="AX53" i="1"/>
  <c r="H53" i="1"/>
  <c r="AN53" i="1" s="1"/>
  <c r="I53" i="1"/>
  <c r="AX52" i="1"/>
  <c r="H52" i="1"/>
  <c r="AN52" i="1"/>
  <c r="I52" i="1"/>
  <c r="AX51" i="1"/>
  <c r="H51" i="1"/>
  <c r="AN51" i="1"/>
  <c r="I51" i="1"/>
  <c r="AX50" i="1"/>
  <c r="H50" i="1"/>
  <c r="I50" i="1"/>
  <c r="AX49" i="1"/>
  <c r="H49" i="1"/>
  <c r="AN49" i="1" s="1"/>
  <c r="I49" i="1"/>
  <c r="AX48" i="1"/>
  <c r="H48" i="1"/>
  <c r="AN48" i="1"/>
  <c r="I48" i="1"/>
  <c r="AX47" i="1"/>
  <c r="H47" i="1"/>
  <c r="AN47" i="1"/>
  <c r="I47" i="1"/>
  <c r="AX46" i="1"/>
  <c r="H46" i="1"/>
  <c r="I46" i="1"/>
  <c r="AX45" i="1"/>
  <c r="H45" i="1"/>
  <c r="AN45" i="1" s="1"/>
  <c r="I45" i="1"/>
  <c r="AX44" i="1"/>
  <c r="H44" i="1"/>
  <c r="AN44" i="1"/>
  <c r="I44" i="1"/>
  <c r="AX43" i="1"/>
  <c r="H43" i="1"/>
  <c r="AN43" i="1"/>
  <c r="I43" i="1"/>
  <c r="AX42" i="1"/>
  <c r="H42" i="1"/>
  <c r="I42" i="1"/>
  <c r="AX41" i="1"/>
  <c r="H41" i="1"/>
  <c r="AN41" i="1" s="1"/>
  <c r="I41" i="1"/>
  <c r="AX40" i="1"/>
  <c r="H40" i="1"/>
  <c r="AN40" i="1"/>
  <c r="I40" i="1"/>
  <c r="AX39" i="1"/>
  <c r="H39" i="1"/>
  <c r="AN39" i="1"/>
  <c r="I39" i="1"/>
  <c r="AX38" i="1"/>
  <c r="H38" i="1"/>
  <c r="I38" i="1"/>
  <c r="AX37" i="1"/>
  <c r="H37" i="1"/>
  <c r="AN37" i="1" s="1"/>
  <c r="I37" i="1"/>
  <c r="AX36" i="1"/>
  <c r="H36" i="1"/>
  <c r="AN36" i="1"/>
  <c r="I36" i="1"/>
  <c r="AX35" i="1"/>
  <c r="H35" i="1"/>
  <c r="AN35" i="1"/>
  <c r="I35" i="1"/>
  <c r="AX34" i="1"/>
  <c r="H34" i="1"/>
  <c r="I34" i="1"/>
  <c r="AX33" i="1"/>
  <c r="H33" i="1"/>
  <c r="AN33" i="1" s="1"/>
  <c r="I33" i="1"/>
  <c r="AX32" i="1"/>
  <c r="H32" i="1"/>
  <c r="AT32" i="1" s="1"/>
  <c r="AQ32" i="1"/>
  <c r="AP32" i="1"/>
  <c r="AL32" i="1"/>
  <c r="I32" i="1"/>
  <c r="AX31" i="1"/>
  <c r="H31" i="1"/>
  <c r="AU31" i="1"/>
  <c r="AT31" i="1"/>
  <c r="AQ31" i="1"/>
  <c r="AP31" i="1"/>
  <c r="AN31" i="1"/>
  <c r="I31" i="1"/>
  <c r="AX30" i="1"/>
  <c r="H30" i="1"/>
  <c r="AU30" i="1" s="1"/>
  <c r="AQ30" i="1"/>
  <c r="AL30" i="1"/>
  <c r="I30" i="1"/>
  <c r="AX29" i="1"/>
  <c r="H29" i="1"/>
  <c r="AU29" i="1"/>
  <c r="AT29" i="1"/>
  <c r="AQ29" i="1"/>
  <c r="AP29" i="1"/>
  <c r="AN29" i="1"/>
  <c r="I29" i="1"/>
  <c r="AX28" i="1"/>
  <c r="H28" i="1"/>
  <c r="AU28" i="1" s="1"/>
  <c r="AQ28" i="1"/>
  <c r="AL28" i="1"/>
  <c r="I28" i="1"/>
  <c r="AX27" i="1"/>
  <c r="H27" i="1"/>
  <c r="AU27" i="1"/>
  <c r="AT27" i="1"/>
  <c r="AQ27" i="1"/>
  <c r="AP27" i="1"/>
  <c r="AN27" i="1"/>
  <c r="I27" i="1"/>
  <c r="AX26" i="1"/>
  <c r="H26" i="1"/>
  <c r="AU26" i="1" s="1"/>
  <c r="AQ26" i="1"/>
  <c r="AL26" i="1"/>
  <c r="I26" i="1"/>
  <c r="AX25" i="1"/>
  <c r="H25" i="1"/>
  <c r="AU25" i="1"/>
  <c r="AT25" i="1"/>
  <c r="AQ25" i="1"/>
  <c r="AP25" i="1"/>
  <c r="AN25" i="1"/>
  <c r="I25" i="1"/>
  <c r="AX24" i="1"/>
  <c r="H24" i="1"/>
  <c r="AU24" i="1" s="1"/>
  <c r="AQ24" i="1"/>
  <c r="AL24" i="1"/>
  <c r="I24" i="1"/>
  <c r="AX23" i="1"/>
  <c r="H23" i="1"/>
  <c r="AU23" i="1"/>
  <c r="AT23" i="1"/>
  <c r="AQ23" i="1"/>
  <c r="AP23" i="1"/>
  <c r="AN23" i="1"/>
  <c r="I23" i="1"/>
  <c r="AX22" i="1"/>
  <c r="H22" i="1"/>
  <c r="AU22" i="1" s="1"/>
  <c r="AQ22" i="1"/>
  <c r="AL22" i="1"/>
  <c r="I22" i="1"/>
  <c r="AX21" i="1"/>
  <c r="H21" i="1"/>
  <c r="AU21" i="1"/>
  <c r="AT21" i="1"/>
  <c r="AQ21" i="1"/>
  <c r="AP21" i="1"/>
  <c r="AN21" i="1"/>
  <c r="I21" i="1"/>
  <c r="AX20" i="1"/>
  <c r="H20" i="1"/>
  <c r="AU20" i="1" s="1"/>
  <c r="AQ20" i="1"/>
  <c r="AL20" i="1"/>
  <c r="I20" i="1"/>
  <c r="AX19" i="1"/>
  <c r="H19" i="1"/>
  <c r="AU19" i="1"/>
  <c r="AT19" i="1"/>
  <c r="AQ19" i="1"/>
  <c r="AP19" i="1"/>
  <c r="AN19" i="1"/>
  <c r="I19" i="1"/>
  <c r="AX18" i="1"/>
  <c r="H18" i="1"/>
  <c r="AU18" i="1" s="1"/>
  <c r="AQ18" i="1"/>
  <c r="AL18" i="1"/>
  <c r="I18" i="1"/>
  <c r="AX17" i="1"/>
  <c r="H17" i="1"/>
  <c r="AU17" i="1"/>
  <c r="AT17" i="1"/>
  <c r="AQ17" i="1"/>
  <c r="AP17" i="1"/>
  <c r="AN17" i="1"/>
  <c r="I17" i="1"/>
  <c r="AX16" i="1"/>
  <c r="H16" i="1"/>
  <c r="AU16" i="1" s="1"/>
  <c r="AQ16" i="1"/>
  <c r="AL16" i="1"/>
  <c r="I16" i="1"/>
  <c r="AX15" i="1"/>
  <c r="H15" i="1"/>
  <c r="AU15" i="1"/>
  <c r="AT15" i="1"/>
  <c r="AQ15" i="1"/>
  <c r="AP15" i="1"/>
  <c r="AN15" i="1"/>
  <c r="I15" i="1"/>
  <c r="AX14" i="1"/>
  <c r="H14" i="1"/>
  <c r="AU14" i="1" s="1"/>
  <c r="AQ14" i="1"/>
  <c r="AL14" i="1"/>
  <c r="I14" i="1"/>
  <c r="AX13" i="1"/>
  <c r="H13" i="1"/>
  <c r="AU13" i="1"/>
  <c r="AT13" i="1"/>
  <c r="AQ13" i="1"/>
  <c r="AP13" i="1"/>
  <c r="AN13" i="1"/>
  <c r="I13" i="1"/>
  <c r="AX12" i="1"/>
  <c r="H12" i="1"/>
  <c r="AU12" i="1" s="1"/>
  <c r="AQ12" i="1"/>
  <c r="AL12" i="1"/>
  <c r="I12" i="1"/>
  <c r="AX11" i="1"/>
  <c r="H11" i="1"/>
  <c r="AS11" i="1" s="1"/>
  <c r="AU11" i="1"/>
  <c r="AT11" i="1"/>
  <c r="AQ11" i="1"/>
  <c r="AR11" i="1" s="1"/>
  <c r="AP11" i="1"/>
  <c r="AO11" i="1"/>
  <c r="AL11" i="1"/>
  <c r="I11" i="1"/>
  <c r="AX10" i="1"/>
  <c r="H10" i="1"/>
  <c r="AU10" i="1"/>
  <c r="AT10" i="1"/>
  <c r="AS10" i="1"/>
  <c r="AQ10" i="1"/>
  <c r="AR10" i="1" s="1"/>
  <c r="AP10" i="1"/>
  <c r="AO10" i="1"/>
  <c r="AN10" i="1"/>
  <c r="AL10" i="1"/>
  <c r="I10" i="1"/>
  <c r="AX9" i="1"/>
  <c r="H9" i="1"/>
  <c r="AU9" i="1"/>
  <c r="AT9" i="1"/>
  <c r="AS9" i="1"/>
  <c r="AQ9" i="1"/>
  <c r="AR9" i="1" s="1"/>
  <c r="AP9" i="1"/>
  <c r="AO9" i="1"/>
  <c r="AN9" i="1"/>
  <c r="AL9" i="1"/>
  <c r="I9" i="1"/>
  <c r="AX8" i="1"/>
  <c r="H8" i="1"/>
  <c r="AU8" i="1"/>
  <c r="AT8" i="1"/>
  <c r="AS8" i="1"/>
  <c r="AQ8" i="1"/>
  <c r="AR8" i="1" s="1"/>
  <c r="AP8" i="1"/>
  <c r="AO8" i="1"/>
  <c r="AN8" i="1"/>
  <c r="AL8" i="1"/>
  <c r="I8" i="1"/>
  <c r="AX7" i="1"/>
  <c r="H7" i="1"/>
  <c r="AU7" i="1"/>
  <c r="AT7" i="1"/>
  <c r="AS7" i="1"/>
  <c r="AQ7" i="1"/>
  <c r="AR7" i="1" s="1"/>
  <c r="AP7" i="1"/>
  <c r="AO7" i="1"/>
  <c r="AN7" i="1"/>
  <c r="AL7" i="1"/>
  <c r="I7" i="1"/>
  <c r="AX6" i="1"/>
  <c r="H6" i="1"/>
  <c r="AU6" i="1"/>
  <c r="AT6" i="1"/>
  <c r="AS6" i="1"/>
  <c r="AQ6" i="1"/>
  <c r="AR6" i="1" s="1"/>
  <c r="AP6" i="1"/>
  <c r="AO6" i="1"/>
  <c r="AN6" i="1"/>
  <c r="AL6" i="1"/>
  <c r="I6" i="1"/>
  <c r="AX5" i="1"/>
  <c r="H5" i="1"/>
  <c r="AU5" i="1"/>
  <c r="AT5" i="1"/>
  <c r="AS5" i="1"/>
  <c r="AQ5" i="1"/>
  <c r="AR5" i="1" s="1"/>
  <c r="AP5" i="1"/>
  <c r="AO5" i="1"/>
  <c r="AN5" i="1"/>
  <c r="AL5" i="1"/>
  <c r="I5" i="1"/>
  <c r="AX4" i="1"/>
  <c r="H4" i="1"/>
  <c r="AU4" i="1"/>
  <c r="AT4" i="1"/>
  <c r="AS4" i="1"/>
  <c r="AQ4" i="1"/>
  <c r="AR4" i="1" s="1"/>
  <c r="AP4" i="1"/>
  <c r="AO4" i="1"/>
  <c r="AN4" i="1"/>
  <c r="AL4" i="1"/>
  <c r="I4" i="1"/>
  <c r="AX3" i="1"/>
  <c r="H3" i="1"/>
  <c r="AU3" i="1"/>
  <c r="AT3" i="1"/>
  <c r="AS3" i="1"/>
  <c r="AQ3" i="1"/>
  <c r="AR3" i="1" s="1"/>
  <c r="AP3" i="1"/>
  <c r="AO3" i="1"/>
  <c r="AN3" i="1"/>
  <c r="AL3" i="1"/>
  <c r="I3" i="1"/>
  <c r="AX2" i="1"/>
  <c r="H2" i="1"/>
  <c r="AU2" i="1"/>
  <c r="AT2" i="1"/>
  <c r="AS2" i="1"/>
  <c r="AQ2" i="1"/>
  <c r="AR2" i="1" s="1"/>
  <c r="AP2" i="1"/>
  <c r="AO2" i="1"/>
  <c r="AN2" i="1"/>
  <c r="AL2" i="1"/>
  <c r="I2" i="1"/>
  <c r="AR31" i="1" l="1"/>
  <c r="AR19" i="1"/>
  <c r="AU42" i="1"/>
  <c r="AQ42" i="1"/>
  <c r="AL42" i="1"/>
  <c r="AT42" i="1"/>
  <c r="AP42" i="1"/>
  <c r="AS42" i="1"/>
  <c r="AO42" i="1"/>
  <c r="AU46" i="1"/>
  <c r="AQ46" i="1"/>
  <c r="AL46" i="1"/>
  <c r="AT46" i="1"/>
  <c r="AP46" i="1"/>
  <c r="AS46" i="1"/>
  <c r="AO46" i="1"/>
  <c r="AU50" i="1"/>
  <c r="AQ50" i="1"/>
  <c r="AL50" i="1"/>
  <c r="AT50" i="1"/>
  <c r="AP50" i="1"/>
  <c r="AS50" i="1"/>
  <c r="AO50" i="1"/>
  <c r="AN12" i="1"/>
  <c r="AT12" i="1"/>
  <c r="AS13" i="1"/>
  <c r="AR13" i="1" s="1"/>
  <c r="AO13" i="1"/>
  <c r="AN14" i="1"/>
  <c r="AT14" i="1"/>
  <c r="AS15" i="1"/>
  <c r="AR15" i="1" s="1"/>
  <c r="AO15" i="1"/>
  <c r="AN16" i="1"/>
  <c r="AT16" i="1"/>
  <c r="AS17" i="1"/>
  <c r="AR17" i="1" s="1"/>
  <c r="AO17" i="1"/>
  <c r="AN18" i="1"/>
  <c r="AT18" i="1"/>
  <c r="AS19" i="1"/>
  <c r="AO19" i="1"/>
  <c r="AN20" i="1"/>
  <c r="AT20" i="1"/>
  <c r="AS21" i="1"/>
  <c r="AR21" i="1" s="1"/>
  <c r="AO21" i="1"/>
  <c r="AN22" i="1"/>
  <c r="AT22" i="1"/>
  <c r="AS23" i="1"/>
  <c r="AR23" i="1" s="1"/>
  <c r="AO23" i="1"/>
  <c r="AN24" i="1"/>
  <c r="AT24" i="1"/>
  <c r="AS25" i="1"/>
  <c r="AR25" i="1" s="1"/>
  <c r="AO25" i="1"/>
  <c r="AN26" i="1"/>
  <c r="AT26" i="1"/>
  <c r="AS27" i="1"/>
  <c r="AR27" i="1" s="1"/>
  <c r="AO27" i="1"/>
  <c r="AN28" i="1"/>
  <c r="AT28" i="1"/>
  <c r="AS29" i="1"/>
  <c r="AR29" i="1" s="1"/>
  <c r="AO29" i="1"/>
  <c r="AN30" i="1"/>
  <c r="AT30" i="1"/>
  <c r="AS31" i="1"/>
  <c r="AO31" i="1"/>
  <c r="AN32" i="1"/>
  <c r="AU35" i="1"/>
  <c r="AQ35" i="1"/>
  <c r="AL35" i="1"/>
  <c r="AT35" i="1"/>
  <c r="AP35" i="1"/>
  <c r="AS35" i="1"/>
  <c r="AO35" i="1"/>
  <c r="AU39" i="1"/>
  <c r="AQ39" i="1"/>
  <c r="AL39" i="1"/>
  <c r="AT39" i="1"/>
  <c r="AP39" i="1"/>
  <c r="AS39" i="1"/>
  <c r="AO39" i="1"/>
  <c r="AU43" i="1"/>
  <c r="AQ43" i="1"/>
  <c r="AL43" i="1"/>
  <c r="AT43" i="1"/>
  <c r="AP43" i="1"/>
  <c r="AS43" i="1"/>
  <c r="AO43" i="1"/>
  <c r="AU47" i="1"/>
  <c r="AQ47" i="1"/>
  <c r="AR47" i="1" s="1"/>
  <c r="AL47" i="1"/>
  <c r="AT47" i="1"/>
  <c r="AP47" i="1"/>
  <c r="AS47" i="1"/>
  <c r="AO47" i="1"/>
  <c r="AU51" i="1"/>
  <c r="AQ51" i="1"/>
  <c r="AL51" i="1"/>
  <c r="AT51" i="1"/>
  <c r="AP51" i="1"/>
  <c r="AS51" i="1"/>
  <c r="AO51" i="1"/>
  <c r="AU34" i="1"/>
  <c r="AQ34" i="1"/>
  <c r="AL34" i="1"/>
  <c r="AT34" i="1"/>
  <c r="AP34" i="1"/>
  <c r="AS34" i="1"/>
  <c r="AO34" i="1"/>
  <c r="AU38" i="1"/>
  <c r="AQ38" i="1"/>
  <c r="AL38" i="1"/>
  <c r="AT38" i="1"/>
  <c r="AP38" i="1"/>
  <c r="AS38" i="1"/>
  <c r="AO38" i="1"/>
  <c r="AN11" i="1"/>
  <c r="AP12" i="1"/>
  <c r="AL13" i="1"/>
  <c r="AP14" i="1"/>
  <c r="AL15" i="1"/>
  <c r="AP16" i="1"/>
  <c r="AL17" i="1"/>
  <c r="AP18" i="1"/>
  <c r="AL19" i="1"/>
  <c r="AP20" i="1"/>
  <c r="AL21" i="1"/>
  <c r="AP22" i="1"/>
  <c r="AL23" i="1"/>
  <c r="AP24" i="1"/>
  <c r="AL25" i="1"/>
  <c r="AP26" i="1"/>
  <c r="AL27" i="1"/>
  <c r="AP28" i="1"/>
  <c r="AL29" i="1"/>
  <c r="AP30" i="1"/>
  <c r="AL31" i="1"/>
  <c r="AU32" i="1"/>
  <c r="AS32" i="1"/>
  <c r="AR32" i="1" s="1"/>
  <c r="AO32" i="1"/>
  <c r="AN34" i="1"/>
  <c r="AU36" i="1"/>
  <c r="AQ36" i="1"/>
  <c r="AL36" i="1"/>
  <c r="AT36" i="1"/>
  <c r="AP36" i="1"/>
  <c r="AS36" i="1"/>
  <c r="AO36" i="1"/>
  <c r="AN38" i="1"/>
  <c r="AU40" i="1"/>
  <c r="AQ40" i="1"/>
  <c r="AL40" i="1"/>
  <c r="AT40" i="1"/>
  <c r="AP40" i="1"/>
  <c r="AS40" i="1"/>
  <c r="AO40" i="1"/>
  <c r="AN42" i="1"/>
  <c r="AU44" i="1"/>
  <c r="AQ44" i="1"/>
  <c r="AL44" i="1"/>
  <c r="AT44" i="1"/>
  <c r="AP44" i="1"/>
  <c r="AS44" i="1"/>
  <c r="AO44" i="1"/>
  <c r="AN46" i="1"/>
  <c r="AU48" i="1"/>
  <c r="AQ48" i="1"/>
  <c r="AL48" i="1"/>
  <c r="AT48" i="1"/>
  <c r="AP48" i="1"/>
  <c r="AS48" i="1"/>
  <c r="AO48" i="1"/>
  <c r="AN50" i="1"/>
  <c r="AU52" i="1"/>
  <c r="AQ52" i="1"/>
  <c r="AL52" i="1"/>
  <c r="AT52" i="1"/>
  <c r="AP52" i="1"/>
  <c r="AS52" i="1"/>
  <c r="AO52" i="1"/>
  <c r="AS12" i="1"/>
  <c r="AR12" i="1" s="1"/>
  <c r="AO12" i="1"/>
  <c r="AS14" i="1"/>
  <c r="AR14" i="1" s="1"/>
  <c r="AO14" i="1"/>
  <c r="AS16" i="1"/>
  <c r="AR16" i="1" s="1"/>
  <c r="AO16" i="1"/>
  <c r="AS18" i="1"/>
  <c r="AR18" i="1" s="1"/>
  <c r="AO18" i="1"/>
  <c r="AS20" i="1"/>
  <c r="AR20" i="1" s="1"/>
  <c r="AO20" i="1"/>
  <c r="AS22" i="1"/>
  <c r="AR22" i="1" s="1"/>
  <c r="AO22" i="1"/>
  <c r="AS24" i="1"/>
  <c r="AR24" i="1" s="1"/>
  <c r="AO24" i="1"/>
  <c r="AS26" i="1"/>
  <c r="AR26" i="1" s="1"/>
  <c r="AO26" i="1"/>
  <c r="AS28" i="1"/>
  <c r="AR28" i="1" s="1"/>
  <c r="AO28" i="1"/>
  <c r="AS30" i="1"/>
  <c r="AR30" i="1" s="1"/>
  <c r="AO30" i="1"/>
  <c r="AU33" i="1"/>
  <c r="AQ33" i="1"/>
  <c r="AL33" i="1"/>
  <c r="AT33" i="1"/>
  <c r="AP33" i="1"/>
  <c r="AS33" i="1"/>
  <c r="AO33" i="1"/>
  <c r="AU37" i="1"/>
  <c r="AQ37" i="1"/>
  <c r="AL37" i="1"/>
  <c r="AT37" i="1"/>
  <c r="AP37" i="1"/>
  <c r="AS37" i="1"/>
  <c r="AO37" i="1"/>
  <c r="AU41" i="1"/>
  <c r="AQ41" i="1"/>
  <c r="AL41" i="1"/>
  <c r="AT41" i="1"/>
  <c r="AP41" i="1"/>
  <c r="AS41" i="1"/>
  <c r="AO41" i="1"/>
  <c r="AU45" i="1"/>
  <c r="AQ45" i="1"/>
  <c r="AL45" i="1"/>
  <c r="AT45" i="1"/>
  <c r="AP45" i="1"/>
  <c r="AS45" i="1"/>
  <c r="AO45" i="1"/>
  <c r="AU49" i="1"/>
  <c r="AQ49" i="1"/>
  <c r="AL49" i="1"/>
  <c r="AT49" i="1"/>
  <c r="AP49" i="1"/>
  <c r="AS49" i="1"/>
  <c r="AO49" i="1"/>
  <c r="AU53" i="1"/>
  <c r="AQ53" i="1"/>
  <c r="AL53" i="1"/>
  <c r="AT53" i="1"/>
  <c r="AP53" i="1"/>
  <c r="AS53" i="1"/>
  <c r="AO53" i="1"/>
  <c r="AR42" i="1" l="1"/>
  <c r="AR33" i="1"/>
  <c r="AR53" i="1"/>
  <c r="AR37" i="1"/>
  <c r="AR51" i="1"/>
  <c r="AR35" i="1"/>
  <c r="AR41" i="1"/>
  <c r="AR34" i="1"/>
  <c r="AR39" i="1"/>
  <c r="AR46" i="1"/>
  <c r="AR45" i="1"/>
  <c r="AR52" i="1"/>
  <c r="AR48" i="1"/>
  <c r="AR44" i="1"/>
  <c r="AR40" i="1"/>
  <c r="AR36" i="1"/>
  <c r="AR38" i="1"/>
  <c r="AR43" i="1"/>
  <c r="AR50" i="1"/>
  <c r="AR49" i="1"/>
</calcChain>
</file>

<file path=xl/sharedStrings.xml><?xml version="1.0" encoding="utf-8"?>
<sst xmlns="http://schemas.openxmlformats.org/spreadsheetml/2006/main" count="370" uniqueCount="205">
  <si>
    <t>Mainstem</t>
  </si>
  <si>
    <t>Lovers Lane</t>
  </si>
  <si>
    <t>Moretown</t>
  </si>
  <si>
    <t>V, M, ( R )</t>
  </si>
  <si>
    <t>Dickerson Rd</t>
  </si>
  <si>
    <t>V</t>
  </si>
  <si>
    <t>Barre</t>
  </si>
  <si>
    <t>Stevens Branch</t>
  </si>
  <si>
    <t>Lyman Rd</t>
  </si>
  <si>
    <t>Plainfield</t>
  </si>
  <si>
    <t>Headwaters</t>
  </si>
  <si>
    <t>Airport Rd</t>
  </si>
  <si>
    <t>Waitsfield</t>
  </si>
  <si>
    <t>Turner Hill Rd</t>
  </si>
  <si>
    <t>M</t>
  </si>
  <si>
    <t>Brook Rd</t>
  </si>
  <si>
    <t>Gregg Hill Rd</t>
  </si>
  <si>
    <t>Waterbury</t>
  </si>
  <si>
    <t>Little River</t>
  </si>
  <si>
    <t>Dewey Hill Rd</t>
  </si>
  <si>
    <t>Stowe</t>
  </si>
  <si>
    <t>1=number of erosional features on roads exceeded medium (~16.7), 0= less than medium</t>
    <phoneticPr fontId="2" type="noConversion"/>
  </si>
  <si>
    <t>1 if greater than or equal to median</t>
    <phoneticPr fontId="2" type="noConversion"/>
  </si>
  <si>
    <t>if the road was greater than or equal to 5% and did not have stone lined ditches, = 1 ; all others = 0</t>
    <phoneticPr fontId="2" type="noConversion"/>
  </si>
  <si>
    <t>volume (in cubic meters) of sediment eroded from inventoried features on road segment</t>
  </si>
  <si>
    <t>number of depositional features inventoried on road segment</t>
  </si>
  <si>
    <t>mean grade of road segment (in percent)</t>
  </si>
  <si>
    <t>maximum grade of road segment (in percent)</t>
  </si>
  <si>
    <t>standard deviation of road grade</t>
  </si>
  <si>
    <t>maximum hillslope angle on which road is located (in PERCENT or DEGREES???)</t>
  </si>
  <si>
    <t>Huntington</t>
  </si>
  <si>
    <t>Williams Hill Road</t>
  </si>
  <si>
    <t>Shaker Hill Road</t>
  </si>
  <si>
    <t>Starksboro_Huntington</t>
  </si>
  <si>
    <t>Culver Hill Rd</t>
  </si>
  <si>
    <t>Middlesex</t>
  </si>
  <si>
    <t>North Branch</t>
  </si>
  <si>
    <t>Portal Rd</t>
  </si>
  <si>
    <t>East Bear Swamp Rd</t>
  </si>
  <si>
    <t>Williams Hill Rd section 2</t>
  </si>
  <si>
    <t>Kenyan Rd</t>
  </si>
  <si>
    <t>Sunsett Hill Rd</t>
  </si>
  <si>
    <t>Williston</t>
  </si>
  <si>
    <t>Rood Pond Rd</t>
  </si>
  <si>
    <t>Williamsburg</t>
  </si>
  <si>
    <t>V, M, [R]</t>
  </si>
  <si>
    <t>Pleasant Rd</t>
  </si>
  <si>
    <t>Bailey Rd</t>
  </si>
  <si>
    <t xml:space="preserve">V, M </t>
  </si>
  <si>
    <t>Dog River Rd</t>
  </si>
  <si>
    <t>Berlin</t>
  </si>
  <si>
    <t>Dog River</t>
  </si>
  <si>
    <t>Cobb Hill Rd</t>
  </si>
  <si>
    <t>Loop Rd</t>
  </si>
  <si>
    <t>Northfield</t>
  </si>
  <si>
    <t>Stone Rd</t>
  </si>
  <si>
    <t>Williamstown_Brookfield</t>
  </si>
  <si>
    <t>Snow Bridge Road</t>
  </si>
  <si>
    <t>Williamstown_Barre Town</t>
  </si>
  <si>
    <t>M,V</t>
  </si>
  <si>
    <t>NoCompliance_km</t>
  </si>
  <si>
    <t>Per_NotComplaince</t>
  </si>
  <si>
    <t>Complaince_constraint</t>
  </si>
  <si>
    <t>Date</t>
  </si>
  <si>
    <t>Road Name</t>
  </si>
  <si>
    <t xml:space="preserve">Town </t>
  </si>
  <si>
    <t>Watershed</t>
  </si>
  <si>
    <t>WScode</t>
  </si>
  <si>
    <t>Length_m</t>
  </si>
  <si>
    <t>Length_km</t>
  </si>
  <si>
    <t>Length_mi</t>
  </si>
  <si>
    <t>BMPs</t>
  </si>
  <si>
    <t>MAX_culverts</t>
  </si>
  <si>
    <t>Culverts</t>
  </si>
  <si>
    <t>VTRNculverts</t>
  </si>
  <si>
    <t>Plugged Culverts</t>
  </si>
  <si>
    <t>SLditch_m</t>
  </si>
  <si>
    <t>turnouts</t>
  </si>
  <si>
    <t>EroFeatures</t>
  </si>
  <si>
    <t>Vol_m3</t>
  </si>
  <si>
    <t>DepFeatures</t>
  </si>
  <si>
    <r>
      <t>blockage</t>
    </r>
    <r>
      <rPr>
        <b/>
        <sz val="11"/>
        <color indexed="8"/>
        <rFont val="Calibri"/>
        <family val="2"/>
      </rPr>
      <t>less</t>
    </r>
    <r>
      <rPr>
        <b/>
        <sz val="11"/>
        <color indexed="8"/>
        <rFont val="Calibri"/>
        <family val="2"/>
      </rPr>
      <t>25</t>
    </r>
    <phoneticPr fontId="2" type="noConversion"/>
  </si>
  <si>
    <r>
      <t>blockage25</t>
    </r>
    <r>
      <rPr>
        <b/>
        <sz val="11"/>
        <color indexed="8"/>
        <rFont val="Calibri"/>
        <family val="2"/>
      </rPr>
      <t>_</t>
    </r>
    <r>
      <rPr>
        <b/>
        <sz val="11"/>
        <color indexed="8"/>
        <rFont val="Calibri"/>
        <family val="2"/>
      </rPr>
      <t>50</t>
    </r>
    <phoneticPr fontId="2" type="noConversion"/>
  </si>
  <si>
    <r>
      <t>blockage</t>
    </r>
    <r>
      <rPr>
        <b/>
        <sz val="11"/>
        <color indexed="8"/>
        <rFont val="Calibri"/>
        <family val="2"/>
      </rPr>
      <t>greater</t>
    </r>
    <r>
      <rPr>
        <b/>
        <sz val="11"/>
        <color indexed="8"/>
        <rFont val="Calibri"/>
        <family val="2"/>
      </rPr>
      <t>50</t>
    </r>
    <phoneticPr fontId="2" type="noConversion"/>
  </si>
  <si>
    <t>meanGrade</t>
  </si>
  <si>
    <t>maxGrade</t>
  </si>
  <si>
    <t>sdGrade</t>
  </si>
  <si>
    <t>Dom_Grade</t>
  </si>
  <si>
    <t>meanSlope</t>
  </si>
  <si>
    <t>maxSlope</t>
  </si>
  <si>
    <t>Dom_Slope</t>
  </si>
  <si>
    <t>Alice</t>
  </si>
  <si>
    <t>postIrene</t>
  </si>
  <si>
    <t>BetterBkrds</t>
  </si>
  <si>
    <t>Position</t>
  </si>
  <si>
    <t>length_V</t>
  </si>
  <si>
    <t>length_M</t>
  </si>
  <si>
    <t>length_R</t>
  </si>
  <si>
    <t>Dom_HS</t>
  </si>
  <si>
    <t>EroFreq</t>
  </si>
  <si>
    <t>Hi_EroFreq</t>
  </si>
  <si>
    <t>DepFreq</t>
  </si>
  <si>
    <t>BMPfreq</t>
  </si>
  <si>
    <t>TurnoutFreq</t>
  </si>
  <si>
    <t>CulvFreq</t>
  </si>
  <si>
    <t>AvgCulvFreq</t>
    <phoneticPr fontId="2" type="noConversion"/>
  </si>
  <si>
    <t>VTRNculvfreq</t>
  </si>
  <si>
    <t>perSL</t>
  </si>
  <si>
    <t>VolperLength</t>
  </si>
  <si>
    <t>Hi_VolperLength</t>
  </si>
  <si>
    <t>steep_length_m</t>
  </si>
  <si>
    <t>PerSteep</t>
  </si>
  <si>
    <t>West Hill Rd</t>
  </si>
  <si>
    <t>Warren</t>
  </si>
  <si>
    <t>Mad River</t>
  </si>
  <si>
    <t>V, (M)</t>
  </si>
  <si>
    <t>Fuller Hill Rd</t>
  </si>
  <si>
    <t>V, M</t>
  </si>
  <si>
    <t>Stage Rd</t>
  </si>
  <si>
    <t>Richmond</t>
  </si>
  <si>
    <t>number of turnouts inventoried on road segment / inventoried segment length</t>
  </si>
  <si>
    <t>number of culverts less than 25% blocked on road segment</t>
    <phoneticPr fontId="2" type="noConversion"/>
  </si>
  <si>
    <t>number of culverts more than 50% blocked on road segment</t>
    <phoneticPr fontId="2" type="noConversion"/>
  </si>
  <si>
    <t>number of culverts 25% to 50% blocked on road segment</t>
    <phoneticPr fontId="2" type="noConversion"/>
  </si>
  <si>
    <t>average road grade greater than or equal to 5% = 1 , road grade less than 5% = 0</t>
    <phoneticPr fontId="2" type="noConversion"/>
  </si>
  <si>
    <t>mean hillslope angle on which road is located (in PERCENT)</t>
    <phoneticPr fontId="2" type="noConversion"/>
  </si>
  <si>
    <t xml:space="preserve">V </t>
  </si>
  <si>
    <t>Luce Hill Rd</t>
  </si>
  <si>
    <t>Alpine View Rd</t>
  </si>
  <si>
    <t>Weeks Hill Rd</t>
  </si>
  <si>
    <t>Upper Hollow Rd</t>
  </si>
  <si>
    <t>North Holliow Rd</t>
  </si>
  <si>
    <t>Sweet Rd</t>
  </si>
  <si>
    <t>Danville Hill Rd</t>
  </si>
  <si>
    <t>Cabot</t>
  </si>
  <si>
    <t>Whittier Hill Rd</t>
  </si>
  <si>
    <t>Cranberry Meadow Rd</t>
  </si>
  <si>
    <t>Woodbury</t>
  </si>
  <si>
    <t>M,(V)</t>
  </si>
  <si>
    <t>Wheeler Hill Rd</t>
  </si>
  <si>
    <t>M, (V)</t>
  </si>
  <si>
    <t>Jack Hill Rd</t>
  </si>
  <si>
    <t>Calais</t>
  </si>
  <si>
    <t>M, V</t>
  </si>
  <si>
    <t>Bean Rd</t>
  </si>
  <si>
    <t>V. (M)</t>
  </si>
  <si>
    <t>Country Club Rd</t>
  </si>
  <si>
    <t>Stony Corners Rd</t>
  </si>
  <si>
    <t>East Montpelier</t>
  </si>
  <si>
    <t>Laird Pond  Rd</t>
  </si>
  <si>
    <t>Marshfield</t>
  </si>
  <si>
    <t>Woodbury Mtn Rd</t>
  </si>
  <si>
    <t>East Hill Rd</t>
  </si>
  <si>
    <t>Coits Pond Road</t>
  </si>
  <si>
    <t>V(M)</t>
  </si>
  <si>
    <t>Hillview Road</t>
  </si>
  <si>
    <t>date surveyed</t>
  </si>
  <si>
    <t>name of road</t>
  </si>
  <si>
    <t>name of town in which road located</t>
  </si>
  <si>
    <t>Winooski River watershed in which road located</t>
  </si>
  <si>
    <t>Watershed code (0=mainstem, 1 = Huntington, 2 = Mad, 3 = Dog, 4 = Stevens, 5 = Headwaters, 6 = No Branch, 7 = Little River)</t>
  </si>
  <si>
    <t>length of road segment in meters</t>
  </si>
  <si>
    <t>length of road segment in kilometers</t>
  </si>
  <si>
    <t>length of road segment in miles</t>
  </si>
  <si>
    <t>maximum number of culverts (= max of inventoried culverts and VTRANS culverts)</t>
  </si>
  <si>
    <t>number of culverts inventoried on road segment</t>
  </si>
  <si>
    <t>number of BMPs inventoried on road segment</t>
  </si>
  <si>
    <t>number of culverts on road segment from VTRANS and local roads GIS layers (from VCGI)</t>
  </si>
  <si>
    <t>number of plugged culverts inventoried on road segment</t>
  </si>
  <si>
    <t>length of stone lined ditch on road segment (in meters)</t>
  </si>
  <si>
    <t>number of turnouts inventoried on road segment</t>
  </si>
  <si>
    <t>number of erosional features inventoried on road segment</t>
  </si>
  <si>
    <t>percent of the length of inventoried road segment greater than or equal to 5% without stone lined ditches from total road segment length</t>
    <phoneticPr fontId="2" type="noConversion"/>
  </si>
  <si>
    <t>percent of the length of inventoried road segment lined with stone lined ditch</t>
    <phoneticPr fontId="2" type="noConversion"/>
  </si>
  <si>
    <t>volume (in cubic meters) of sediment eroded for road segment / inventoried segment length</t>
    <phoneticPr fontId="2" type="noConversion"/>
  </si>
  <si>
    <t>1=VolperLength for road segment was greater than or equal to medium Volperlength, 0[= less than medium</t>
    <phoneticPr fontId="2" type="noConversion"/>
  </si>
  <si>
    <t>length of road that was greater than or equal to 5%</t>
    <phoneticPr fontId="2" type="noConversion"/>
  </si>
  <si>
    <t>length of road greater than or equal to 5% / inventoried segment length</t>
    <phoneticPr fontId="2" type="noConversion"/>
  </si>
  <si>
    <t>length or road that was greater than or equal to 5% that did not have stone lined ditches</t>
    <phoneticPr fontId="2" type="noConversion"/>
  </si>
  <si>
    <t>was road segment evaluated by the BetterBackroads program as of 2012 (1=yes, 0=no)</t>
    <phoneticPr fontId="2" type="noConversion"/>
  </si>
  <si>
    <t>V=valley, M=midslope, R=ridge, ()= partially existing on hillslope position</t>
    <phoneticPr fontId="2" type="noConversion"/>
  </si>
  <si>
    <t>the hillslope position (valley=3, midslope=2, ridge=1) for the majority length of the road segment</t>
    <phoneticPr fontId="2" type="noConversion"/>
  </si>
  <si>
    <t>number of culverts on road segment from inventory / inventoried segment length</t>
    <phoneticPr fontId="2" type="noConversion"/>
  </si>
  <si>
    <t>number of culverts on road segment from VTRANS / inventoried segment length</t>
    <phoneticPr fontId="2" type="noConversion"/>
  </si>
  <si>
    <t>average of inventoried road culverts and VTRANS culvert count / inventoried segment length</t>
    <phoneticPr fontId="2" type="noConversion"/>
  </si>
  <si>
    <t>did Alice Roberge survey segment (0 = no, 1 = yes)</t>
  </si>
  <si>
    <t>was segment surveyed after tropical storm Irene (0 = no, 1 = yes)</t>
  </si>
  <si>
    <t>length of road located in valley floor (UNITS?)</t>
  </si>
  <si>
    <t>length of road located on midslope (UNITS?)</t>
  </si>
  <si>
    <t>length of road located on ridge (UNITS?)</t>
  </si>
  <si>
    <t>number of erosional features inventoried on road segment / inventoried segment length</t>
  </si>
  <si>
    <t>number of depositional features inventoried on road segment / inventoried segment length</t>
  </si>
  <si>
    <t>number of BMPs inventoried on road segment / inventoried segment length</t>
  </si>
  <si>
    <t>This file contains results of inventory of 52 road segments surveyed for LCBP supported study of road drainage impacts on Lake Champlain Water Quality (Wemple, 2013)</t>
  </si>
  <si>
    <t>description:</t>
  </si>
  <si>
    <t>variable:</t>
  </si>
  <si>
    <t>blockageless25</t>
  </si>
  <si>
    <t>blockage25_50</t>
  </si>
  <si>
    <t>blockagegreater50</t>
  </si>
  <si>
    <t>transect no.</t>
  </si>
  <si>
    <t>number assigned to surveyed transect</t>
  </si>
  <si>
    <t>Taplin Rd</t>
  </si>
  <si>
    <t>Middle Rd</t>
  </si>
  <si>
    <t>Cutler Corner Rd</t>
  </si>
  <si>
    <t>Maple Hill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</si>
</sst>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name val="Verdana"/>
      <family val="2"/>
    </font>
    <font>
      <sz val="1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2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14" fontId="0" fillId="0" borderId="0" xfId="0" applyNumberFormat="1" applyFill="1"/>
    <xf numFmtId="0" fontId="0" fillId="0" borderId="0" xfId="0" applyFill="1" applyAlignment="1">
      <alignment horizontal="left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0" fontId="4" fillId="0" borderId="0" xfId="0" applyFont="1" applyFill="1"/>
    <xf numFmtId="2" fontId="0" fillId="0" borderId="0" xfId="0" applyNumberFormat="1"/>
    <xf numFmtId="0" fontId="5" fillId="0" borderId="0" xfId="0" applyFont="1"/>
    <xf numFmtId="0" fontId="1" fillId="0" borderId="0" xfId="0" applyFont="1" applyFill="1"/>
    <xf numFmtId="164" fontId="0" fillId="0" borderId="0" xfId="0" applyNumberForma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 wrapText="1"/>
    </xf>
    <xf numFmtId="2" fontId="9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wrapText="1"/>
    </xf>
    <xf numFmtId="164" fontId="9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8" fillId="0" borderId="0" xfId="0" applyFont="1"/>
    <xf numFmtId="0" fontId="8" fillId="0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workbookViewId="0">
      <selection activeCell="B36" sqref="B36"/>
    </sheetView>
  </sheetViews>
  <sheetFormatPr defaultColWidth="8.75" defaultRowHeight="12.75" x14ac:dyDescent="0.2"/>
  <cols>
    <col min="1" max="1" width="23.625" style="20" customWidth="1"/>
    <col min="2" max="2" width="74.625" customWidth="1"/>
  </cols>
  <sheetData>
    <row r="1" spans="1:2" x14ac:dyDescent="0.2">
      <c r="A1" s="20" t="s">
        <v>193</v>
      </c>
    </row>
    <row r="3" spans="1:2" x14ac:dyDescent="0.2">
      <c r="A3" s="22" t="s">
        <v>195</v>
      </c>
      <c r="B3" s="30" t="s">
        <v>194</v>
      </c>
    </row>
    <row r="4" spans="1:2" x14ac:dyDescent="0.2">
      <c r="A4" s="23" t="s">
        <v>199</v>
      </c>
      <c r="B4" s="21" t="s">
        <v>200</v>
      </c>
    </row>
    <row r="5" spans="1:2" ht="15" x14ac:dyDescent="0.25">
      <c r="A5" s="24" t="s">
        <v>63</v>
      </c>
      <c r="B5" s="15" t="s">
        <v>156</v>
      </c>
    </row>
    <row r="6" spans="1:2" ht="15" x14ac:dyDescent="0.25">
      <c r="A6" s="24" t="s">
        <v>64</v>
      </c>
      <c r="B6" s="15" t="s">
        <v>157</v>
      </c>
    </row>
    <row r="7" spans="1:2" ht="15" x14ac:dyDescent="0.25">
      <c r="A7" s="24" t="s">
        <v>65</v>
      </c>
      <c r="B7" s="15" t="s">
        <v>158</v>
      </c>
    </row>
    <row r="8" spans="1:2" ht="15" x14ac:dyDescent="0.25">
      <c r="A8" s="24" t="s">
        <v>66</v>
      </c>
      <c r="B8" s="15" t="s">
        <v>159</v>
      </c>
    </row>
    <row r="9" spans="1:2" ht="15" x14ac:dyDescent="0.25">
      <c r="A9" s="24" t="s">
        <v>67</v>
      </c>
      <c r="B9" s="15" t="s">
        <v>160</v>
      </c>
    </row>
    <row r="10" spans="1:2" ht="15" x14ac:dyDescent="0.25">
      <c r="A10" s="24" t="s">
        <v>68</v>
      </c>
      <c r="B10" s="15" t="s">
        <v>161</v>
      </c>
    </row>
    <row r="11" spans="1:2" ht="15" x14ac:dyDescent="0.25">
      <c r="A11" s="24" t="s">
        <v>69</v>
      </c>
      <c r="B11" s="15" t="s">
        <v>162</v>
      </c>
    </row>
    <row r="12" spans="1:2" ht="15" x14ac:dyDescent="0.25">
      <c r="A12" s="25" t="s">
        <v>70</v>
      </c>
      <c r="B12" s="15" t="s">
        <v>163</v>
      </c>
    </row>
    <row r="13" spans="1:2" ht="15" x14ac:dyDescent="0.25">
      <c r="A13" s="24" t="s">
        <v>71</v>
      </c>
      <c r="B13" s="15" t="s">
        <v>166</v>
      </c>
    </row>
    <row r="14" spans="1:2" ht="15" x14ac:dyDescent="0.25">
      <c r="A14" s="24" t="s">
        <v>72</v>
      </c>
      <c r="B14" s="15" t="s">
        <v>164</v>
      </c>
    </row>
    <row r="15" spans="1:2" ht="15" x14ac:dyDescent="0.25">
      <c r="A15" s="24" t="s">
        <v>73</v>
      </c>
      <c r="B15" s="15" t="s">
        <v>165</v>
      </c>
    </row>
    <row r="16" spans="1:2" ht="15" x14ac:dyDescent="0.25">
      <c r="A16" s="24" t="s">
        <v>74</v>
      </c>
      <c r="B16" s="15" t="s">
        <v>167</v>
      </c>
    </row>
    <row r="17" spans="1:2" ht="15" x14ac:dyDescent="0.25">
      <c r="A17" s="24" t="s">
        <v>75</v>
      </c>
      <c r="B17" s="15" t="s">
        <v>168</v>
      </c>
    </row>
    <row r="18" spans="1:2" ht="15" x14ac:dyDescent="0.25">
      <c r="A18" s="24" t="s">
        <v>76</v>
      </c>
      <c r="B18" s="15" t="s">
        <v>169</v>
      </c>
    </row>
    <row r="19" spans="1:2" ht="15" x14ac:dyDescent="0.25">
      <c r="A19" s="24" t="s">
        <v>77</v>
      </c>
      <c r="B19" s="15" t="s">
        <v>170</v>
      </c>
    </row>
    <row r="20" spans="1:2" ht="15" x14ac:dyDescent="0.25">
      <c r="A20" s="24" t="s">
        <v>78</v>
      </c>
      <c r="B20" s="15" t="s">
        <v>171</v>
      </c>
    </row>
    <row r="21" spans="1:2" ht="15" x14ac:dyDescent="0.25">
      <c r="A21" s="24" t="s">
        <v>79</v>
      </c>
      <c r="B21" s="15" t="s">
        <v>24</v>
      </c>
    </row>
    <row r="22" spans="1:2" ht="15" x14ac:dyDescent="0.25">
      <c r="A22" s="24" t="s">
        <v>80</v>
      </c>
      <c r="B22" s="15" t="s">
        <v>25</v>
      </c>
    </row>
    <row r="23" spans="1:2" ht="15" x14ac:dyDescent="0.25">
      <c r="A23" s="24" t="s">
        <v>196</v>
      </c>
      <c r="B23" s="15" t="s">
        <v>121</v>
      </c>
    </row>
    <row r="24" spans="1:2" ht="15" x14ac:dyDescent="0.25">
      <c r="A24" s="24" t="s">
        <v>197</v>
      </c>
      <c r="B24" s="15" t="s">
        <v>123</v>
      </c>
    </row>
    <row r="25" spans="1:2" ht="15" x14ac:dyDescent="0.25">
      <c r="A25" s="24" t="s">
        <v>198</v>
      </c>
      <c r="B25" s="15" t="s">
        <v>122</v>
      </c>
    </row>
    <row r="26" spans="1:2" ht="15" x14ac:dyDescent="0.25">
      <c r="A26" s="24" t="s">
        <v>84</v>
      </c>
      <c r="B26" s="15" t="s">
        <v>26</v>
      </c>
    </row>
    <row r="27" spans="1:2" ht="15" x14ac:dyDescent="0.25">
      <c r="A27" s="24" t="s">
        <v>85</v>
      </c>
      <c r="B27" s="15" t="s">
        <v>27</v>
      </c>
    </row>
    <row r="28" spans="1:2" ht="15" x14ac:dyDescent="0.25">
      <c r="A28" s="24" t="s">
        <v>86</v>
      </c>
      <c r="B28" s="15" t="s">
        <v>28</v>
      </c>
    </row>
    <row r="29" spans="1:2" ht="15" x14ac:dyDescent="0.25">
      <c r="A29" s="24" t="s">
        <v>87</v>
      </c>
      <c r="B29" s="15" t="s">
        <v>124</v>
      </c>
    </row>
    <row r="30" spans="1:2" s="19" customFormat="1" ht="15" x14ac:dyDescent="0.25">
      <c r="A30" s="26" t="s">
        <v>88</v>
      </c>
      <c r="B30" s="19" t="s">
        <v>125</v>
      </c>
    </row>
    <row r="31" spans="1:2" s="19" customFormat="1" ht="15" x14ac:dyDescent="0.25">
      <c r="A31" s="26" t="s">
        <v>89</v>
      </c>
      <c r="B31" s="19" t="s">
        <v>29</v>
      </c>
    </row>
    <row r="32" spans="1:2" s="19" customFormat="1" ht="15" x14ac:dyDescent="0.25">
      <c r="A32" s="26" t="s">
        <v>90</v>
      </c>
      <c r="B32" s="19" t="s">
        <v>22</v>
      </c>
    </row>
    <row r="33" spans="1:2" ht="15" x14ac:dyDescent="0.25">
      <c r="A33" s="24" t="s">
        <v>91</v>
      </c>
      <c r="B33" s="15" t="s">
        <v>185</v>
      </c>
    </row>
    <row r="34" spans="1:2" ht="15" x14ac:dyDescent="0.25">
      <c r="A34" s="24" t="s">
        <v>92</v>
      </c>
      <c r="B34" s="15" t="s">
        <v>186</v>
      </c>
    </row>
    <row r="35" spans="1:2" ht="15" x14ac:dyDescent="0.25">
      <c r="A35" s="24" t="s">
        <v>93</v>
      </c>
      <c r="B35" s="16" t="s">
        <v>179</v>
      </c>
    </row>
    <row r="36" spans="1:2" ht="15" x14ac:dyDescent="0.25">
      <c r="A36" s="24" t="s">
        <v>94</v>
      </c>
      <c r="B36" s="16" t="s">
        <v>180</v>
      </c>
    </row>
    <row r="37" spans="1:2" ht="15" x14ac:dyDescent="0.25">
      <c r="A37" s="24" t="s">
        <v>95</v>
      </c>
      <c r="B37" s="15" t="s">
        <v>187</v>
      </c>
    </row>
    <row r="38" spans="1:2" ht="15" x14ac:dyDescent="0.25">
      <c r="A38" s="24" t="s">
        <v>96</v>
      </c>
      <c r="B38" s="15" t="s">
        <v>188</v>
      </c>
    </row>
    <row r="39" spans="1:2" ht="15" x14ac:dyDescent="0.25">
      <c r="A39" s="24" t="s">
        <v>97</v>
      </c>
      <c r="B39" s="15" t="s">
        <v>189</v>
      </c>
    </row>
    <row r="40" spans="1:2" ht="15" x14ac:dyDescent="0.25">
      <c r="A40" s="24" t="s">
        <v>98</v>
      </c>
      <c r="B40" s="15" t="s">
        <v>181</v>
      </c>
    </row>
    <row r="41" spans="1:2" ht="15" x14ac:dyDescent="0.25">
      <c r="A41" s="27" t="s">
        <v>99</v>
      </c>
      <c r="B41" s="15" t="s">
        <v>190</v>
      </c>
    </row>
    <row r="42" spans="1:2" ht="15" x14ac:dyDescent="0.25">
      <c r="A42" s="27" t="s">
        <v>100</v>
      </c>
      <c r="B42" s="15" t="s">
        <v>21</v>
      </c>
    </row>
    <row r="43" spans="1:2" ht="15" x14ac:dyDescent="0.25">
      <c r="A43" s="27" t="s">
        <v>101</v>
      </c>
      <c r="B43" s="15" t="s">
        <v>191</v>
      </c>
    </row>
    <row r="44" spans="1:2" ht="15" x14ac:dyDescent="0.25">
      <c r="A44" s="27" t="s">
        <v>102</v>
      </c>
      <c r="B44" s="15" t="s">
        <v>192</v>
      </c>
    </row>
    <row r="45" spans="1:2" ht="15" x14ac:dyDescent="0.25">
      <c r="A45" s="27" t="s">
        <v>103</v>
      </c>
      <c r="B45" s="15" t="s">
        <v>120</v>
      </c>
    </row>
    <row r="46" spans="1:2" ht="15" x14ac:dyDescent="0.25">
      <c r="A46" s="27" t="s">
        <v>104</v>
      </c>
      <c r="B46" s="15" t="s">
        <v>182</v>
      </c>
    </row>
    <row r="47" spans="1:2" ht="15" x14ac:dyDescent="0.25">
      <c r="A47" s="27" t="s">
        <v>105</v>
      </c>
      <c r="B47" s="15" t="s">
        <v>184</v>
      </c>
    </row>
    <row r="48" spans="1:2" ht="15" x14ac:dyDescent="0.25">
      <c r="A48" s="27" t="s">
        <v>106</v>
      </c>
      <c r="B48" s="15" t="s">
        <v>183</v>
      </c>
    </row>
    <row r="49" spans="1:2" ht="15" x14ac:dyDescent="0.25">
      <c r="A49" s="28" t="s">
        <v>107</v>
      </c>
      <c r="B49" s="15" t="s">
        <v>173</v>
      </c>
    </row>
    <row r="50" spans="1:2" ht="15" x14ac:dyDescent="0.25">
      <c r="A50" s="27" t="s">
        <v>108</v>
      </c>
      <c r="B50" s="15" t="s">
        <v>174</v>
      </c>
    </row>
    <row r="51" spans="1:2" ht="15" x14ac:dyDescent="0.25">
      <c r="A51" s="27" t="s">
        <v>109</v>
      </c>
      <c r="B51" s="15" t="s">
        <v>175</v>
      </c>
    </row>
    <row r="52" spans="1:2" ht="15" x14ac:dyDescent="0.25">
      <c r="A52" s="27" t="s">
        <v>110</v>
      </c>
      <c r="B52" s="15" t="s">
        <v>176</v>
      </c>
    </row>
    <row r="53" spans="1:2" ht="15" x14ac:dyDescent="0.25">
      <c r="A53" s="27" t="s">
        <v>111</v>
      </c>
      <c r="B53" s="15" t="s">
        <v>177</v>
      </c>
    </row>
    <row r="54" spans="1:2" ht="15" x14ac:dyDescent="0.25">
      <c r="A54" s="27" t="s">
        <v>60</v>
      </c>
      <c r="B54" s="15" t="s">
        <v>178</v>
      </c>
    </row>
    <row r="55" spans="1:2" ht="15" x14ac:dyDescent="0.25">
      <c r="A55" s="27" t="s">
        <v>61</v>
      </c>
      <c r="B55" s="15" t="s">
        <v>172</v>
      </c>
    </row>
    <row r="56" spans="1:2" s="18" customFormat="1" ht="15" x14ac:dyDescent="0.25">
      <c r="A56" s="29" t="s">
        <v>62</v>
      </c>
      <c r="B56" s="18" t="s">
        <v>23</v>
      </c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6"/>
  <sheetViews>
    <sheetView tabSelected="1" zoomScale="80" zoomScaleNormal="80" zoomScalePageLayoutView="80" workbookViewId="0">
      <selection activeCell="K1" sqref="K1:K1048576"/>
    </sheetView>
  </sheetViews>
  <sheetFormatPr defaultColWidth="11" defaultRowHeight="12.75" x14ac:dyDescent="0.2"/>
  <cols>
    <col min="1" max="1" width="12.875" customWidth="1"/>
    <col min="3" max="3" width="22.875" customWidth="1"/>
    <col min="11" max="11" width="12" customWidth="1"/>
    <col min="13" max="13" width="12.75" customWidth="1"/>
    <col min="45" max="45" width="12.25" customWidth="1"/>
    <col min="48" max="48" width="13.625" customWidth="1"/>
    <col min="51" max="51" width="17.25" style="1" customWidth="1"/>
    <col min="52" max="53" width="11" style="1" customWidth="1"/>
  </cols>
  <sheetData>
    <row r="1" spans="1:53" ht="30" x14ac:dyDescent="0.25">
      <c r="A1" s="31" t="s">
        <v>199</v>
      </c>
      <c r="B1" s="2" t="s">
        <v>63</v>
      </c>
      <c r="C1" s="3" t="s">
        <v>64</v>
      </c>
      <c r="D1" s="3" t="s">
        <v>65</v>
      </c>
      <c r="E1" s="3" t="s">
        <v>66</v>
      </c>
      <c r="F1" s="3" t="s">
        <v>67</v>
      </c>
      <c r="G1" s="2" t="s">
        <v>68</v>
      </c>
      <c r="H1" s="2" t="s">
        <v>69</v>
      </c>
      <c r="I1" s="4" t="s">
        <v>70</v>
      </c>
      <c r="J1" s="2" t="s">
        <v>71</v>
      </c>
      <c r="K1" s="2" t="s">
        <v>72</v>
      </c>
      <c r="L1" s="2" t="s">
        <v>73</v>
      </c>
      <c r="M1" s="2" t="s">
        <v>74</v>
      </c>
      <c r="N1" s="2" t="s">
        <v>75</v>
      </c>
      <c r="O1" s="2" t="s">
        <v>76</v>
      </c>
      <c r="P1" s="2" t="s">
        <v>77</v>
      </c>
      <c r="Q1" s="2" t="s">
        <v>78</v>
      </c>
      <c r="R1" s="2" t="s">
        <v>79</v>
      </c>
      <c r="S1" s="2" t="s">
        <v>80</v>
      </c>
      <c r="T1" s="2" t="s">
        <v>81</v>
      </c>
      <c r="U1" s="2" t="s">
        <v>82</v>
      </c>
      <c r="V1" s="2" t="s">
        <v>83</v>
      </c>
      <c r="W1" s="2" t="s">
        <v>84</v>
      </c>
      <c r="X1" s="2" t="s">
        <v>85</v>
      </c>
      <c r="Y1" s="2" t="s">
        <v>86</v>
      </c>
      <c r="Z1" s="2" t="s">
        <v>87</v>
      </c>
      <c r="AA1" s="2" t="s">
        <v>88</v>
      </c>
      <c r="AB1" s="2" t="s">
        <v>89</v>
      </c>
      <c r="AC1" s="2" t="s">
        <v>90</v>
      </c>
      <c r="AD1" s="2" t="s">
        <v>91</v>
      </c>
      <c r="AE1" s="2" t="s">
        <v>92</v>
      </c>
      <c r="AF1" s="2" t="s">
        <v>93</v>
      </c>
      <c r="AG1" s="2" t="s">
        <v>94</v>
      </c>
      <c r="AH1" s="2" t="s">
        <v>95</v>
      </c>
      <c r="AI1" s="2" t="s">
        <v>96</v>
      </c>
      <c r="AJ1" s="2" t="s">
        <v>97</v>
      </c>
      <c r="AK1" s="2" t="s">
        <v>98</v>
      </c>
      <c r="AL1" s="5" t="s">
        <v>99</v>
      </c>
      <c r="AM1" s="5" t="s">
        <v>100</v>
      </c>
      <c r="AN1" s="5" t="s">
        <v>101</v>
      </c>
      <c r="AO1" s="5" t="s">
        <v>102</v>
      </c>
      <c r="AP1" s="5" t="s">
        <v>103</v>
      </c>
      <c r="AQ1" s="5" t="s">
        <v>104</v>
      </c>
      <c r="AR1" s="5" t="s">
        <v>105</v>
      </c>
      <c r="AS1" s="5" t="s">
        <v>106</v>
      </c>
      <c r="AT1" s="6" t="s">
        <v>107</v>
      </c>
      <c r="AU1" s="5" t="s">
        <v>108</v>
      </c>
      <c r="AV1" s="5" t="s">
        <v>109</v>
      </c>
      <c r="AW1" s="5" t="s">
        <v>110</v>
      </c>
      <c r="AX1" s="5" t="s">
        <v>111</v>
      </c>
      <c r="AY1" s="5" t="s">
        <v>60</v>
      </c>
      <c r="AZ1" s="5" t="s">
        <v>61</v>
      </c>
      <c r="BA1" s="5" t="s">
        <v>62</v>
      </c>
    </row>
    <row r="2" spans="1:53" x14ac:dyDescent="0.2">
      <c r="A2" s="1">
        <v>1</v>
      </c>
      <c r="B2" s="7">
        <v>40723</v>
      </c>
      <c r="C2" s="1" t="s">
        <v>112</v>
      </c>
      <c r="D2" s="1" t="s">
        <v>113</v>
      </c>
      <c r="E2" s="1" t="s">
        <v>114</v>
      </c>
      <c r="F2" s="8">
        <v>2</v>
      </c>
      <c r="G2" s="1">
        <v>1316.57</v>
      </c>
      <c r="H2" s="1">
        <f>G2/1000</f>
        <v>1.31657</v>
      </c>
      <c r="I2" s="9">
        <f t="shared" ref="I2:I53" si="0">G2*0.000621371192</f>
        <v>0.81807867025143999</v>
      </c>
      <c r="J2" s="10">
        <v>8</v>
      </c>
      <c r="K2" s="10">
        <v>12</v>
      </c>
      <c r="L2" s="10">
        <v>12</v>
      </c>
      <c r="M2" s="10">
        <v>11</v>
      </c>
      <c r="N2" s="1"/>
      <c r="O2" s="10">
        <v>19</v>
      </c>
      <c r="P2" s="10">
        <v>6</v>
      </c>
      <c r="Q2" s="10">
        <v>70</v>
      </c>
      <c r="R2" s="11">
        <v>79.650000000000006</v>
      </c>
      <c r="S2" s="10">
        <v>2</v>
      </c>
      <c r="T2" s="10">
        <v>0</v>
      </c>
      <c r="U2" s="10">
        <v>2</v>
      </c>
      <c r="V2" s="10">
        <v>0</v>
      </c>
      <c r="W2" s="9">
        <v>9.0467999999999993</v>
      </c>
      <c r="X2" s="9">
        <v>14.8502713722</v>
      </c>
      <c r="Y2" s="9">
        <v>3.4323999999999999</v>
      </c>
      <c r="Z2" s="1">
        <v>1</v>
      </c>
      <c r="AA2" s="9">
        <v>13.7151</v>
      </c>
      <c r="AB2" s="9">
        <v>19.4966983795</v>
      </c>
      <c r="AC2" s="1">
        <v>1</v>
      </c>
      <c r="AD2" s="1">
        <v>0</v>
      </c>
      <c r="AE2" s="1">
        <v>0</v>
      </c>
      <c r="AF2" s="1">
        <v>0</v>
      </c>
      <c r="AG2" s="10" t="s">
        <v>115</v>
      </c>
      <c r="AH2" s="1">
        <v>1072.29</v>
      </c>
      <c r="AI2" s="1">
        <v>396.334</v>
      </c>
      <c r="AJ2" s="1">
        <v>1</v>
      </c>
      <c r="AK2" s="1">
        <v>3</v>
      </c>
      <c r="AL2" s="12">
        <f t="shared" ref="AL2:AL53" si="1">Q2/H2</f>
        <v>53.168460469249638</v>
      </c>
      <c r="AM2" s="1">
        <v>1</v>
      </c>
      <c r="AN2" s="12">
        <f t="shared" ref="AN2:AN53" si="2">S2/H2</f>
        <v>1.5190988705499897</v>
      </c>
      <c r="AO2" s="12">
        <f t="shared" ref="AO2:AO53" si="3">J2/H2</f>
        <v>6.0763954821999588</v>
      </c>
      <c r="AP2" s="12">
        <f t="shared" ref="AP2:AP53" si="4">P2/H2</f>
        <v>4.5572966116499689</v>
      </c>
      <c r="AQ2" s="12">
        <f>L2/H2</f>
        <v>9.1145932232999378</v>
      </c>
      <c r="AR2" s="12">
        <f>(AQ2+AS2)/2</f>
        <v>8.7348185056624406</v>
      </c>
      <c r="AS2" s="12">
        <f t="shared" ref="AS2:AS53" si="5">M2/H2</f>
        <v>8.3550437880249433</v>
      </c>
      <c r="AT2" s="12">
        <f t="shared" ref="AT2:AT53" si="6">O2/H2</f>
        <v>14.431439270224903</v>
      </c>
      <c r="AU2" s="1">
        <f t="shared" ref="AU2:AU53" si="7">R2/H2</f>
        <v>60.498112519653347</v>
      </c>
      <c r="AV2" s="1">
        <v>1</v>
      </c>
      <c r="AW2" s="12">
        <v>1274.6794</v>
      </c>
      <c r="AX2" s="1">
        <f>AW2/G2</f>
        <v>0.96818201842666929</v>
      </c>
      <c r="AY2" s="14">
        <v>592.11341327399998</v>
      </c>
      <c r="AZ2" s="1">
        <f t="shared" ref="AZ2:AZ29" si="8">AY2/G2</f>
        <v>0.44973940867101636</v>
      </c>
      <c r="BA2" s="1">
        <v>0</v>
      </c>
    </row>
    <row r="3" spans="1:53" x14ac:dyDescent="0.2">
      <c r="A3" s="1">
        <v>2</v>
      </c>
      <c r="B3" s="7">
        <v>40723</v>
      </c>
      <c r="C3" s="1" t="s">
        <v>116</v>
      </c>
      <c r="D3" s="1" t="s">
        <v>113</v>
      </c>
      <c r="E3" s="1" t="s">
        <v>114</v>
      </c>
      <c r="F3" s="8">
        <v>2</v>
      </c>
      <c r="G3" s="1">
        <v>2429.27</v>
      </c>
      <c r="H3" s="1">
        <f t="shared" ref="H3:H53" si="9">G3/1000</f>
        <v>2.4292699999999998</v>
      </c>
      <c r="I3" s="9">
        <f t="shared" si="0"/>
        <v>1.5094783955898401</v>
      </c>
      <c r="J3" s="10">
        <v>30</v>
      </c>
      <c r="K3" s="10">
        <v>32</v>
      </c>
      <c r="L3" s="10">
        <v>32</v>
      </c>
      <c r="M3" s="10">
        <v>19</v>
      </c>
      <c r="N3" s="1"/>
      <c r="O3" s="10">
        <v>12</v>
      </c>
      <c r="P3" s="10">
        <v>26</v>
      </c>
      <c r="Q3" s="10">
        <v>57</v>
      </c>
      <c r="R3" s="11">
        <v>73.290000000000006</v>
      </c>
      <c r="S3" s="10">
        <v>6</v>
      </c>
      <c r="T3" s="10">
        <v>1</v>
      </c>
      <c r="U3" s="10">
        <v>4</v>
      </c>
      <c r="V3" s="10">
        <v>1</v>
      </c>
      <c r="W3" s="9">
        <v>9.6801999999999992</v>
      </c>
      <c r="X3" s="9">
        <v>17.502261359999999</v>
      </c>
      <c r="Y3" s="9">
        <v>4.1810999999999998</v>
      </c>
      <c r="Z3" s="1">
        <v>1</v>
      </c>
      <c r="AA3" s="9">
        <v>16.1418</v>
      </c>
      <c r="AB3" s="9">
        <v>30.138248443599998</v>
      </c>
      <c r="AC3" s="1">
        <v>1</v>
      </c>
      <c r="AD3" s="1">
        <v>0</v>
      </c>
      <c r="AE3" s="1">
        <v>0</v>
      </c>
      <c r="AF3" s="1">
        <v>1</v>
      </c>
      <c r="AG3" s="10" t="s">
        <v>117</v>
      </c>
      <c r="AH3" s="1">
        <v>1365.84</v>
      </c>
      <c r="AI3" s="1">
        <v>1080.46</v>
      </c>
      <c r="AJ3" s="1">
        <v>0</v>
      </c>
      <c r="AK3" s="1">
        <v>3</v>
      </c>
      <c r="AL3" s="12">
        <f t="shared" si="1"/>
        <v>23.463838931036896</v>
      </c>
      <c r="AM3" s="1">
        <v>1</v>
      </c>
      <c r="AN3" s="12">
        <f t="shared" si="2"/>
        <v>2.4698777822144105</v>
      </c>
      <c r="AO3" s="12">
        <f t="shared" si="3"/>
        <v>12.349388911072051</v>
      </c>
      <c r="AP3" s="12">
        <f t="shared" si="4"/>
        <v>10.702803722929112</v>
      </c>
      <c r="AQ3" s="12">
        <f t="shared" ref="AQ3:AQ53" si="10">L3/H3</f>
        <v>13.172681505143521</v>
      </c>
      <c r="AR3" s="12">
        <f t="shared" ref="AR3:AR53" si="11">(AQ3+AS3)/2</f>
        <v>10.496980574411243</v>
      </c>
      <c r="AS3" s="12">
        <f t="shared" si="5"/>
        <v>7.8212796436789658</v>
      </c>
      <c r="AT3" s="12">
        <f t="shared" si="6"/>
        <v>4.9397555644288209</v>
      </c>
      <c r="AU3" s="1">
        <f t="shared" si="7"/>
        <v>30.169557109749025</v>
      </c>
      <c r="AV3" s="1">
        <v>1</v>
      </c>
      <c r="AW3" s="12">
        <v>1903.8697</v>
      </c>
      <c r="AX3" s="1">
        <f t="shared" ref="AX3:AX53" si="12">AW3/G3</f>
        <v>0.78372091204353567</v>
      </c>
      <c r="AY3" s="14">
        <v>1200.0000231700001</v>
      </c>
      <c r="AZ3" s="1">
        <f t="shared" si="8"/>
        <v>0.49397556598072678</v>
      </c>
      <c r="BA3" s="1">
        <v>0</v>
      </c>
    </row>
    <row r="4" spans="1:53" x14ac:dyDescent="0.2">
      <c r="A4" s="1">
        <v>3</v>
      </c>
      <c r="B4" s="7">
        <v>40729</v>
      </c>
      <c r="C4" s="1" t="s">
        <v>118</v>
      </c>
      <c r="D4" s="1" t="s">
        <v>119</v>
      </c>
      <c r="E4" s="1" t="s">
        <v>0</v>
      </c>
      <c r="F4" s="8">
        <v>0</v>
      </c>
      <c r="G4" s="1">
        <v>2060.5700000000002</v>
      </c>
      <c r="H4" s="1">
        <f t="shared" si="9"/>
        <v>2.0605700000000002</v>
      </c>
      <c r="I4" s="9">
        <f t="shared" si="0"/>
        <v>1.28037883709944</v>
      </c>
      <c r="J4" s="10">
        <v>8</v>
      </c>
      <c r="K4" s="10">
        <v>30</v>
      </c>
      <c r="L4" s="10">
        <v>30</v>
      </c>
      <c r="M4" s="10">
        <v>26</v>
      </c>
      <c r="N4" s="1"/>
      <c r="O4" s="10">
        <v>18</v>
      </c>
      <c r="P4" s="10">
        <v>1</v>
      </c>
      <c r="Q4" s="10">
        <v>64</v>
      </c>
      <c r="R4" s="11">
        <v>47.6</v>
      </c>
      <c r="S4" s="10">
        <v>10</v>
      </c>
      <c r="T4" s="10">
        <v>2</v>
      </c>
      <c r="U4" s="10">
        <v>6</v>
      </c>
      <c r="V4" s="10">
        <v>2</v>
      </c>
      <c r="W4" s="9">
        <v>8.4209999999999994</v>
      </c>
      <c r="X4" s="9">
        <v>15.429879239</v>
      </c>
      <c r="Y4" s="9">
        <v>3.0966999999999998</v>
      </c>
      <c r="Z4" s="1">
        <v>1</v>
      </c>
      <c r="AA4" s="9">
        <v>14.345700000000001</v>
      </c>
      <c r="AB4" s="9">
        <v>22.786296844500001</v>
      </c>
      <c r="AC4" s="1">
        <v>1</v>
      </c>
      <c r="AD4" s="1">
        <v>0</v>
      </c>
      <c r="AE4" s="1">
        <v>0</v>
      </c>
      <c r="AF4" s="1">
        <v>1</v>
      </c>
      <c r="AG4" s="10" t="s">
        <v>117</v>
      </c>
      <c r="AH4" s="1">
        <v>1355.23</v>
      </c>
      <c r="AI4" s="1">
        <v>723.25</v>
      </c>
      <c r="AJ4" s="1"/>
      <c r="AK4" s="1">
        <v>3</v>
      </c>
      <c r="AL4" s="12">
        <f t="shared" si="1"/>
        <v>31.059367068335458</v>
      </c>
      <c r="AM4" s="1">
        <v>1</v>
      </c>
      <c r="AN4" s="12">
        <f t="shared" si="2"/>
        <v>4.853026104427415</v>
      </c>
      <c r="AO4" s="12">
        <f t="shared" si="3"/>
        <v>3.8824208835419323</v>
      </c>
      <c r="AP4" s="12">
        <f t="shared" si="4"/>
        <v>0.48530261044274153</v>
      </c>
      <c r="AQ4" s="12">
        <f t="shared" si="10"/>
        <v>14.559078313282246</v>
      </c>
      <c r="AR4" s="12">
        <f t="shared" si="11"/>
        <v>13.588473092396763</v>
      </c>
      <c r="AS4" s="12">
        <f t="shared" si="5"/>
        <v>12.61786787151128</v>
      </c>
      <c r="AT4" s="12">
        <f t="shared" si="6"/>
        <v>8.7354469879693468</v>
      </c>
      <c r="AU4" s="1">
        <f t="shared" si="7"/>
        <v>23.100404257074498</v>
      </c>
      <c r="AV4" s="1">
        <v>1</v>
      </c>
      <c r="AW4" s="12">
        <v>1808.8331000000001</v>
      </c>
      <c r="AX4" s="1">
        <f t="shared" si="12"/>
        <v>0.87783142528523661</v>
      </c>
      <c r="AY4" s="14">
        <v>1646.49974148</v>
      </c>
      <c r="AZ4" s="1">
        <f t="shared" si="8"/>
        <v>0.7990506226335431</v>
      </c>
      <c r="BA4" s="1">
        <v>1</v>
      </c>
    </row>
    <row r="5" spans="1:53" x14ac:dyDescent="0.2">
      <c r="A5" s="1">
        <v>4</v>
      </c>
      <c r="B5" s="7">
        <v>40730</v>
      </c>
      <c r="C5" s="1" t="s">
        <v>1</v>
      </c>
      <c r="D5" s="1" t="s">
        <v>2</v>
      </c>
      <c r="E5" s="1" t="s">
        <v>114</v>
      </c>
      <c r="F5" s="8">
        <v>2</v>
      </c>
      <c r="G5" s="1">
        <v>1265.1300000000001</v>
      </c>
      <c r="H5" s="1">
        <f t="shared" si="9"/>
        <v>1.2651300000000001</v>
      </c>
      <c r="I5" s="9">
        <f t="shared" si="0"/>
        <v>0.7861153361349601</v>
      </c>
      <c r="J5" s="10">
        <v>2</v>
      </c>
      <c r="K5" s="10">
        <v>7</v>
      </c>
      <c r="L5" s="10">
        <v>5</v>
      </c>
      <c r="M5" s="10">
        <v>7</v>
      </c>
      <c r="N5" s="1"/>
      <c r="O5" s="10">
        <v>0</v>
      </c>
      <c r="P5" s="10">
        <v>0</v>
      </c>
      <c r="Q5" s="10">
        <v>19</v>
      </c>
      <c r="R5" s="11">
        <v>14.32</v>
      </c>
      <c r="S5" s="10">
        <v>0</v>
      </c>
      <c r="T5" s="10">
        <v>0</v>
      </c>
      <c r="U5" s="10">
        <v>0</v>
      </c>
      <c r="V5" s="10">
        <v>0</v>
      </c>
      <c r="W5" s="9">
        <v>5.3376999999999999</v>
      </c>
      <c r="X5" s="9">
        <v>10.814924379600001</v>
      </c>
      <c r="Y5" s="9">
        <v>2.9150999999999998</v>
      </c>
      <c r="Z5" s="1">
        <v>1</v>
      </c>
      <c r="AA5" s="9">
        <v>35.305900000000001</v>
      </c>
      <c r="AB5" s="9">
        <v>61.890327453600001</v>
      </c>
      <c r="AC5" s="1">
        <v>1</v>
      </c>
      <c r="AD5" s="1">
        <v>0</v>
      </c>
      <c r="AE5" s="1">
        <v>0</v>
      </c>
      <c r="AF5" s="1">
        <v>1</v>
      </c>
      <c r="AG5" s="10" t="s">
        <v>3</v>
      </c>
      <c r="AH5" s="1">
        <v>1541.37</v>
      </c>
      <c r="AI5" s="1">
        <v>611.85</v>
      </c>
      <c r="AJ5" s="1">
        <v>121.74</v>
      </c>
      <c r="AK5" s="1">
        <v>3</v>
      </c>
      <c r="AL5" s="12">
        <f t="shared" si="1"/>
        <v>15.01821947151676</v>
      </c>
      <c r="AM5" s="1">
        <v>0</v>
      </c>
      <c r="AN5" s="12">
        <f t="shared" si="2"/>
        <v>0</v>
      </c>
      <c r="AO5" s="12">
        <f t="shared" si="3"/>
        <v>1.58086520752808</v>
      </c>
      <c r="AP5" s="12">
        <f t="shared" si="4"/>
        <v>0</v>
      </c>
      <c r="AQ5" s="12">
        <f t="shared" si="10"/>
        <v>3.9521630188202002</v>
      </c>
      <c r="AR5" s="12">
        <f t="shared" si="11"/>
        <v>4.7425956225842398</v>
      </c>
      <c r="AS5" s="12">
        <f t="shared" si="5"/>
        <v>5.5330282263482804</v>
      </c>
      <c r="AT5" s="12">
        <f t="shared" si="6"/>
        <v>0</v>
      </c>
      <c r="AU5" s="1">
        <f t="shared" si="7"/>
        <v>11.318994885901054</v>
      </c>
      <c r="AV5" s="1">
        <v>1</v>
      </c>
      <c r="AW5" s="12">
        <v>347.10340000000002</v>
      </c>
      <c r="AX5" s="1">
        <f t="shared" si="12"/>
        <v>0.2743618442373511</v>
      </c>
      <c r="AY5" s="14">
        <v>347.10341103600001</v>
      </c>
      <c r="AZ5" s="1">
        <f t="shared" si="8"/>
        <v>0.27436185296056531</v>
      </c>
      <c r="BA5" s="1">
        <v>0</v>
      </c>
    </row>
    <row r="6" spans="1:53" x14ac:dyDescent="0.2">
      <c r="A6" s="1">
        <v>5</v>
      </c>
      <c r="B6" s="7">
        <v>40730</v>
      </c>
      <c r="C6" s="1" t="s">
        <v>4</v>
      </c>
      <c r="D6" s="1" t="s">
        <v>2</v>
      </c>
      <c r="E6" s="1" t="s">
        <v>114</v>
      </c>
      <c r="F6" s="8">
        <v>2</v>
      </c>
      <c r="G6" s="1">
        <v>1022.53</v>
      </c>
      <c r="H6" s="1">
        <f t="shared" si="9"/>
        <v>1.0225299999999999</v>
      </c>
      <c r="I6" s="9">
        <f t="shared" si="0"/>
        <v>0.63537068495575999</v>
      </c>
      <c r="J6" s="10">
        <v>1</v>
      </c>
      <c r="K6" s="10">
        <v>8</v>
      </c>
      <c r="L6" s="10">
        <v>5</v>
      </c>
      <c r="M6" s="10">
        <v>8</v>
      </c>
      <c r="N6" s="1"/>
      <c r="O6" s="10">
        <v>10</v>
      </c>
      <c r="P6" s="10">
        <v>0</v>
      </c>
      <c r="Q6" s="10">
        <v>11</v>
      </c>
      <c r="R6" s="11">
        <v>2.9319999999999999</v>
      </c>
      <c r="S6" s="10">
        <v>1</v>
      </c>
      <c r="T6" s="10">
        <v>0</v>
      </c>
      <c r="U6" s="10">
        <v>0</v>
      </c>
      <c r="V6" s="10">
        <v>1</v>
      </c>
      <c r="W6" s="9">
        <v>3.6305999999999998</v>
      </c>
      <c r="X6" s="9">
        <v>8.1715657122399996</v>
      </c>
      <c r="Y6" s="9">
        <v>2.1692999999999998</v>
      </c>
      <c r="Z6" s="1">
        <v>0</v>
      </c>
      <c r="AA6" s="9">
        <v>19.0671</v>
      </c>
      <c r="AB6" s="9">
        <v>37.297374725300003</v>
      </c>
      <c r="AC6" s="1">
        <v>0</v>
      </c>
      <c r="AD6" s="1">
        <v>0</v>
      </c>
      <c r="AE6" s="1">
        <v>0</v>
      </c>
      <c r="AF6" s="1">
        <v>0</v>
      </c>
      <c r="AG6" s="10" t="s">
        <v>5</v>
      </c>
      <c r="AH6" s="1">
        <v>1022.53</v>
      </c>
      <c r="AI6" s="1">
        <v>0</v>
      </c>
      <c r="AJ6" s="1">
        <v>0</v>
      </c>
      <c r="AK6" s="1">
        <v>3</v>
      </c>
      <c r="AL6" s="12">
        <f t="shared" si="1"/>
        <v>10.757630582965781</v>
      </c>
      <c r="AM6" s="1">
        <v>0</v>
      </c>
      <c r="AN6" s="12">
        <f t="shared" si="2"/>
        <v>0.9779664166332529</v>
      </c>
      <c r="AO6" s="12">
        <f t="shared" si="3"/>
        <v>0.9779664166332529</v>
      </c>
      <c r="AP6" s="12">
        <f t="shared" si="4"/>
        <v>0</v>
      </c>
      <c r="AQ6" s="12">
        <f t="shared" si="10"/>
        <v>4.8898320831662643</v>
      </c>
      <c r="AR6" s="12">
        <f t="shared" si="11"/>
        <v>6.3567817081161433</v>
      </c>
      <c r="AS6" s="12">
        <f t="shared" si="5"/>
        <v>7.8237313330660232</v>
      </c>
      <c r="AT6" s="12">
        <f t="shared" si="6"/>
        <v>9.7796641663325286</v>
      </c>
      <c r="AU6" s="1">
        <f t="shared" si="7"/>
        <v>2.8673975335686972</v>
      </c>
      <c r="AV6" s="1">
        <v>0</v>
      </c>
      <c r="AW6" s="12">
        <v>182.52850000000001</v>
      </c>
      <c r="AX6" s="1">
        <f t="shared" si="12"/>
        <v>0.17850674307844269</v>
      </c>
      <c r="AY6" s="14">
        <v>62.5284661723</v>
      </c>
      <c r="AZ6" s="1">
        <f t="shared" si="8"/>
        <v>6.1150740000097799E-2</v>
      </c>
      <c r="BA6" s="1">
        <v>0</v>
      </c>
    </row>
    <row r="7" spans="1:53" x14ac:dyDescent="0.2">
      <c r="A7" s="1">
        <v>6</v>
      </c>
      <c r="B7" s="7">
        <v>40736</v>
      </c>
      <c r="C7" s="19" t="s">
        <v>201</v>
      </c>
      <c r="D7" s="1" t="s">
        <v>6</v>
      </c>
      <c r="E7" s="1" t="s">
        <v>7</v>
      </c>
      <c r="F7" s="8">
        <v>4</v>
      </c>
      <c r="G7" s="1">
        <v>1690.23</v>
      </c>
      <c r="H7" s="1">
        <f t="shared" si="9"/>
        <v>1.6902300000000001</v>
      </c>
      <c r="I7" s="9">
        <f t="shared" si="0"/>
        <v>1.0502602298541601</v>
      </c>
      <c r="J7" s="10">
        <v>13</v>
      </c>
      <c r="K7" s="10">
        <v>12</v>
      </c>
      <c r="L7" s="10">
        <v>12</v>
      </c>
      <c r="M7" s="10">
        <v>7</v>
      </c>
      <c r="N7" s="1"/>
      <c r="O7" s="10">
        <v>970</v>
      </c>
      <c r="P7" s="10">
        <v>3</v>
      </c>
      <c r="Q7" s="10">
        <v>32</v>
      </c>
      <c r="R7" s="11">
        <v>26.18</v>
      </c>
      <c r="S7" s="10">
        <v>1</v>
      </c>
      <c r="T7" s="10">
        <v>0</v>
      </c>
      <c r="U7" s="10">
        <v>0</v>
      </c>
      <c r="V7" s="10">
        <v>1</v>
      </c>
      <c r="W7" s="9">
        <v>7.8750999999999998</v>
      </c>
      <c r="X7" s="9">
        <v>16.031016558400001</v>
      </c>
      <c r="Y7" s="9">
        <v>4.3956999999999997</v>
      </c>
      <c r="Z7" s="1">
        <v>1</v>
      </c>
      <c r="AA7" s="9">
        <v>14.920999999999999</v>
      </c>
      <c r="AB7" s="9">
        <v>28.385168075599999</v>
      </c>
      <c r="AC7" s="1">
        <v>1</v>
      </c>
      <c r="AD7" s="1">
        <v>0</v>
      </c>
      <c r="AE7" s="1">
        <v>0</v>
      </c>
      <c r="AF7" s="1">
        <v>0</v>
      </c>
      <c r="AG7" s="10" t="s">
        <v>115</v>
      </c>
      <c r="AH7" s="1">
        <v>1337.45</v>
      </c>
      <c r="AI7" s="1">
        <v>342.95</v>
      </c>
      <c r="AJ7" s="1">
        <v>0</v>
      </c>
      <c r="AK7" s="1">
        <v>3</v>
      </c>
      <c r="AL7" s="12">
        <f t="shared" si="1"/>
        <v>18.932334652680403</v>
      </c>
      <c r="AM7" s="1">
        <v>1</v>
      </c>
      <c r="AN7" s="12">
        <f t="shared" si="2"/>
        <v>0.5916354578962626</v>
      </c>
      <c r="AO7" s="12">
        <f t="shared" si="3"/>
        <v>7.6912609526514135</v>
      </c>
      <c r="AP7" s="12">
        <f t="shared" si="4"/>
        <v>1.7749063736887878</v>
      </c>
      <c r="AQ7" s="12">
        <f t="shared" si="10"/>
        <v>7.0996254947551511</v>
      </c>
      <c r="AR7" s="12">
        <f t="shared" si="11"/>
        <v>5.6205368500144948</v>
      </c>
      <c r="AS7" s="12">
        <f t="shared" si="5"/>
        <v>4.1414482052738384</v>
      </c>
      <c r="AT7" s="12">
        <f t="shared" si="6"/>
        <v>573.88639415937473</v>
      </c>
      <c r="AU7" s="1">
        <f t="shared" si="7"/>
        <v>15.489016287724155</v>
      </c>
      <c r="AV7" s="1">
        <v>1</v>
      </c>
      <c r="AW7" s="12">
        <v>1060.9567</v>
      </c>
      <c r="AX7" s="1">
        <f t="shared" si="12"/>
        <v>0.62769960301260774</v>
      </c>
      <c r="AY7" s="14">
        <v>119.005733253</v>
      </c>
      <c r="AZ7" s="1">
        <f t="shared" si="8"/>
        <v>7.0408011485419142E-2</v>
      </c>
      <c r="BA7" s="1">
        <v>0</v>
      </c>
    </row>
    <row r="8" spans="1:53" x14ac:dyDescent="0.2">
      <c r="A8" s="1">
        <v>7</v>
      </c>
      <c r="B8" s="7">
        <v>40736</v>
      </c>
      <c r="C8" s="1" t="s">
        <v>8</v>
      </c>
      <c r="D8" s="1" t="s">
        <v>6</v>
      </c>
      <c r="E8" s="1" t="s">
        <v>7</v>
      </c>
      <c r="F8" s="8">
        <v>4</v>
      </c>
      <c r="G8" s="1">
        <v>515.63</v>
      </c>
      <c r="H8" s="1">
        <f t="shared" si="9"/>
        <v>0.51563000000000003</v>
      </c>
      <c r="I8" s="9">
        <f t="shared" si="0"/>
        <v>0.32039762773095998</v>
      </c>
      <c r="J8" s="10">
        <v>5</v>
      </c>
      <c r="K8" s="10">
        <v>5</v>
      </c>
      <c r="L8" s="10">
        <v>5</v>
      </c>
      <c r="M8" s="10">
        <v>1</v>
      </c>
      <c r="N8" s="1"/>
      <c r="O8" s="10">
        <v>220</v>
      </c>
      <c r="P8" s="10">
        <v>2</v>
      </c>
      <c r="Q8" s="10">
        <v>26</v>
      </c>
      <c r="R8" s="11">
        <v>28.93</v>
      </c>
      <c r="S8" s="10">
        <v>0</v>
      </c>
      <c r="T8" s="10">
        <v>0</v>
      </c>
      <c r="U8" s="10">
        <v>0</v>
      </c>
      <c r="V8" s="10">
        <v>0</v>
      </c>
      <c r="W8" s="9">
        <v>8.9154</v>
      </c>
      <c r="X8" s="9">
        <v>13.474361494</v>
      </c>
      <c r="Y8" s="9">
        <v>4.3691000000000004</v>
      </c>
      <c r="Z8" s="1">
        <v>1</v>
      </c>
      <c r="AA8" s="9">
        <v>12.638400000000001</v>
      </c>
      <c r="AB8" s="9">
        <v>20.905292510999999</v>
      </c>
      <c r="AC8" s="1">
        <v>1</v>
      </c>
      <c r="AD8" s="1">
        <v>0</v>
      </c>
      <c r="AE8" s="1">
        <v>0</v>
      </c>
      <c r="AF8" s="1">
        <v>1</v>
      </c>
      <c r="AG8" s="10" t="s">
        <v>115</v>
      </c>
      <c r="AH8" s="1">
        <v>367.49900000000002</v>
      </c>
      <c r="AI8" s="1">
        <v>148.37</v>
      </c>
      <c r="AJ8" s="1">
        <v>0</v>
      </c>
      <c r="AK8" s="1">
        <v>3</v>
      </c>
      <c r="AL8" s="12">
        <f t="shared" si="1"/>
        <v>50.423753466633045</v>
      </c>
      <c r="AM8" s="1">
        <v>1</v>
      </c>
      <c r="AN8" s="12">
        <f t="shared" si="2"/>
        <v>0</v>
      </c>
      <c r="AO8" s="12">
        <f t="shared" si="3"/>
        <v>9.6968756666602012</v>
      </c>
      <c r="AP8" s="12">
        <f t="shared" si="4"/>
        <v>3.8787502666640807</v>
      </c>
      <c r="AQ8" s="12">
        <f t="shared" si="10"/>
        <v>9.6968756666602012</v>
      </c>
      <c r="AR8" s="12">
        <f t="shared" si="11"/>
        <v>5.8181253999961209</v>
      </c>
      <c r="AS8" s="12">
        <f t="shared" si="5"/>
        <v>1.9393751333320404</v>
      </c>
      <c r="AT8" s="12">
        <f t="shared" si="6"/>
        <v>426.66252933304884</v>
      </c>
      <c r="AU8" s="1">
        <f t="shared" si="7"/>
        <v>56.106122607295923</v>
      </c>
      <c r="AV8" s="1">
        <v>1</v>
      </c>
      <c r="AW8" s="12">
        <v>451.86270000000002</v>
      </c>
      <c r="AX8" s="1">
        <f t="shared" si="12"/>
        <v>0.87633128406027583</v>
      </c>
      <c r="AY8" s="9">
        <v>0</v>
      </c>
      <c r="AZ8" s="1">
        <f t="shared" si="8"/>
        <v>0</v>
      </c>
      <c r="BA8" s="1">
        <v>0</v>
      </c>
    </row>
    <row r="9" spans="1:53" x14ac:dyDescent="0.2">
      <c r="A9" s="1">
        <v>9</v>
      </c>
      <c r="B9" s="7">
        <v>40736</v>
      </c>
      <c r="C9" s="19" t="s">
        <v>202</v>
      </c>
      <c r="D9" s="1" t="s">
        <v>9</v>
      </c>
      <c r="E9" s="1" t="s">
        <v>10</v>
      </c>
      <c r="F9" s="8">
        <v>5</v>
      </c>
      <c r="G9" s="1">
        <v>1908.09</v>
      </c>
      <c r="H9" s="1">
        <f t="shared" si="9"/>
        <v>1.9080899999999998</v>
      </c>
      <c r="I9" s="9">
        <f t="shared" si="0"/>
        <v>1.18563215774328</v>
      </c>
      <c r="J9" s="10">
        <v>3</v>
      </c>
      <c r="K9" s="10">
        <v>18</v>
      </c>
      <c r="L9" s="10">
        <v>13</v>
      </c>
      <c r="M9" s="10">
        <v>18</v>
      </c>
      <c r="N9" s="1"/>
      <c r="O9" s="10">
        <v>0</v>
      </c>
      <c r="P9" s="10">
        <v>3</v>
      </c>
      <c r="Q9" s="10">
        <v>25</v>
      </c>
      <c r="R9" s="11">
        <v>20.23</v>
      </c>
      <c r="S9" s="10">
        <v>2</v>
      </c>
      <c r="T9" s="10">
        <v>0</v>
      </c>
      <c r="U9" s="10">
        <v>0</v>
      </c>
      <c r="V9" s="10">
        <v>2</v>
      </c>
      <c r="W9" s="9">
        <v>2.7909999999999999</v>
      </c>
      <c r="X9" s="9">
        <v>7.7790498743500001</v>
      </c>
      <c r="Y9" s="9">
        <v>2.0228000000000002</v>
      </c>
      <c r="Z9" s="1">
        <v>0</v>
      </c>
      <c r="AA9" s="9">
        <v>8.1632999999999996</v>
      </c>
      <c r="AB9" s="9">
        <v>17.714418411299999</v>
      </c>
      <c r="AC9" s="1">
        <v>0</v>
      </c>
      <c r="AD9" s="1">
        <v>0</v>
      </c>
      <c r="AE9" s="1">
        <v>0</v>
      </c>
      <c r="AF9" s="1">
        <v>1</v>
      </c>
      <c r="AG9" s="10" t="s">
        <v>115</v>
      </c>
      <c r="AH9" s="1">
        <v>1785.52</v>
      </c>
      <c r="AI9" s="1">
        <v>122.57</v>
      </c>
      <c r="AJ9" s="1">
        <v>0</v>
      </c>
      <c r="AK9" s="1">
        <v>3</v>
      </c>
      <c r="AL9" s="12">
        <f t="shared" si="1"/>
        <v>13.10210734294504</v>
      </c>
      <c r="AM9" s="1">
        <v>0</v>
      </c>
      <c r="AN9" s="12">
        <f t="shared" si="2"/>
        <v>1.0481685874356033</v>
      </c>
      <c r="AO9" s="12">
        <f t="shared" si="3"/>
        <v>1.5722528811534049</v>
      </c>
      <c r="AP9" s="12">
        <f t="shared" si="4"/>
        <v>1.5722528811534049</v>
      </c>
      <c r="AQ9" s="12">
        <f t="shared" si="10"/>
        <v>6.813095818331421</v>
      </c>
      <c r="AR9" s="12">
        <f t="shared" si="11"/>
        <v>8.1233065526259249</v>
      </c>
      <c r="AS9" s="12">
        <f t="shared" si="5"/>
        <v>9.4335172869204289</v>
      </c>
      <c r="AT9" s="12">
        <f t="shared" si="6"/>
        <v>0</v>
      </c>
      <c r="AU9" s="1">
        <f t="shared" si="7"/>
        <v>10.602225261911126</v>
      </c>
      <c r="AV9" s="1">
        <v>1</v>
      </c>
      <c r="AW9" s="12">
        <v>360</v>
      </c>
      <c r="AX9" s="1">
        <f t="shared" si="12"/>
        <v>0.18867034573840857</v>
      </c>
      <c r="AY9" s="14">
        <v>359.99999617999998</v>
      </c>
      <c r="AZ9" s="1">
        <f t="shared" si="8"/>
        <v>0.18867034373640656</v>
      </c>
      <c r="BA9" s="1">
        <v>0</v>
      </c>
    </row>
    <row r="10" spans="1:53" x14ac:dyDescent="0.2">
      <c r="A10" s="1">
        <v>10</v>
      </c>
      <c r="B10" s="7">
        <v>40737</v>
      </c>
      <c r="C10" s="1" t="s">
        <v>11</v>
      </c>
      <c r="D10" s="1" t="s">
        <v>12</v>
      </c>
      <c r="E10" s="1" t="s">
        <v>114</v>
      </c>
      <c r="F10" s="8">
        <v>2</v>
      </c>
      <c r="G10" s="1">
        <v>1765.28</v>
      </c>
      <c r="H10" s="1">
        <f t="shared" si="9"/>
        <v>1.76528</v>
      </c>
      <c r="I10" s="9">
        <f t="shared" si="0"/>
        <v>1.09689413781376</v>
      </c>
      <c r="J10" s="10">
        <v>0</v>
      </c>
      <c r="K10" s="10">
        <v>25</v>
      </c>
      <c r="L10" s="10">
        <v>25</v>
      </c>
      <c r="M10" s="10">
        <v>22</v>
      </c>
      <c r="N10" s="1"/>
      <c r="O10" s="10">
        <v>0</v>
      </c>
      <c r="P10" s="10">
        <v>0</v>
      </c>
      <c r="Q10" s="10">
        <v>43</v>
      </c>
      <c r="R10" s="11">
        <v>45.91</v>
      </c>
      <c r="S10" s="10">
        <v>2</v>
      </c>
      <c r="T10" s="10">
        <v>1</v>
      </c>
      <c r="U10" s="10">
        <v>1</v>
      </c>
      <c r="V10" s="10">
        <v>0</v>
      </c>
      <c r="W10" s="9">
        <v>5.5774999999999997</v>
      </c>
      <c r="X10" s="9">
        <v>12.5677258914</v>
      </c>
      <c r="Y10" s="9">
        <v>3.6395</v>
      </c>
      <c r="Z10" s="1">
        <v>1</v>
      </c>
      <c r="AA10" s="9">
        <v>18.9467</v>
      </c>
      <c r="AB10" s="9">
        <v>29.118448257400001</v>
      </c>
      <c r="AC10" s="1">
        <v>1</v>
      </c>
      <c r="AD10" s="1">
        <v>0</v>
      </c>
      <c r="AE10" s="1">
        <v>0</v>
      </c>
      <c r="AF10" s="1">
        <v>1</v>
      </c>
      <c r="AG10" s="10" t="s">
        <v>117</v>
      </c>
      <c r="AH10" s="1">
        <v>982.65700000000004</v>
      </c>
      <c r="AI10" s="1">
        <v>805.03</v>
      </c>
      <c r="AJ10" s="1">
        <v>0</v>
      </c>
      <c r="AK10" s="1">
        <v>3</v>
      </c>
      <c r="AL10" s="12">
        <f t="shared" si="1"/>
        <v>24.358741955950332</v>
      </c>
      <c r="AM10" s="1">
        <v>1</v>
      </c>
      <c r="AN10" s="12">
        <f t="shared" si="2"/>
        <v>1.1329647421372246</v>
      </c>
      <c r="AO10" s="12">
        <f t="shared" si="3"/>
        <v>0</v>
      </c>
      <c r="AP10" s="12">
        <f t="shared" si="4"/>
        <v>0</v>
      </c>
      <c r="AQ10" s="12">
        <f t="shared" si="10"/>
        <v>14.16205927671531</v>
      </c>
      <c r="AR10" s="12">
        <f t="shared" si="11"/>
        <v>13.31233572011239</v>
      </c>
      <c r="AS10" s="12">
        <f t="shared" si="5"/>
        <v>12.462612163509473</v>
      </c>
      <c r="AT10" s="12">
        <f t="shared" si="6"/>
        <v>0</v>
      </c>
      <c r="AU10" s="1">
        <f t="shared" si="7"/>
        <v>26.007205655759993</v>
      </c>
      <c r="AV10" s="1">
        <v>1</v>
      </c>
      <c r="AW10" s="12">
        <v>819.24030000000005</v>
      </c>
      <c r="AX10" s="1">
        <f t="shared" si="12"/>
        <v>0.46408518761896134</v>
      </c>
      <c r="AY10" s="14">
        <v>819.24031308199994</v>
      </c>
      <c r="AZ10" s="1">
        <f t="shared" si="8"/>
        <v>0.46408519502968365</v>
      </c>
      <c r="BA10" s="1">
        <v>0</v>
      </c>
    </row>
    <row r="11" spans="1:53" x14ac:dyDescent="0.2">
      <c r="A11" s="1">
        <v>11</v>
      </c>
      <c r="B11" s="7">
        <v>40737</v>
      </c>
      <c r="C11" s="1" t="s">
        <v>13</v>
      </c>
      <c r="D11" s="1" t="s">
        <v>12</v>
      </c>
      <c r="E11" s="1" t="s">
        <v>114</v>
      </c>
      <c r="F11" s="8">
        <v>2</v>
      </c>
      <c r="G11" s="1">
        <v>1705.54</v>
      </c>
      <c r="H11" s="1">
        <f t="shared" si="9"/>
        <v>1.7055400000000001</v>
      </c>
      <c r="I11" s="9">
        <f t="shared" si="0"/>
        <v>1.0597734228036799</v>
      </c>
      <c r="J11" s="10">
        <v>3</v>
      </c>
      <c r="K11" s="10">
        <v>14</v>
      </c>
      <c r="L11" s="10">
        <v>14</v>
      </c>
      <c r="M11" s="10">
        <v>14</v>
      </c>
      <c r="N11" s="1"/>
      <c r="O11" s="10">
        <v>120</v>
      </c>
      <c r="P11" s="10">
        <v>3</v>
      </c>
      <c r="Q11" s="10">
        <v>16</v>
      </c>
      <c r="R11" s="11">
        <v>16.66</v>
      </c>
      <c r="S11" s="10">
        <v>3</v>
      </c>
      <c r="T11" s="10">
        <v>1</v>
      </c>
      <c r="U11" s="10">
        <v>1</v>
      </c>
      <c r="V11" s="10">
        <v>1</v>
      </c>
      <c r="W11" s="9">
        <v>7.5971000000000002</v>
      </c>
      <c r="X11" s="9">
        <v>15.747187630299999</v>
      </c>
      <c r="Y11" s="9">
        <v>4.9330999999999996</v>
      </c>
      <c r="Z11" s="1">
        <v>1</v>
      </c>
      <c r="AA11" s="9">
        <v>19.145</v>
      </c>
      <c r="AB11" s="9">
        <v>54.543674469000003</v>
      </c>
      <c r="AC11" s="1">
        <v>1</v>
      </c>
      <c r="AD11" s="1">
        <v>0</v>
      </c>
      <c r="AE11" s="1">
        <v>0</v>
      </c>
      <c r="AF11" s="1">
        <v>0</v>
      </c>
      <c r="AG11" s="10" t="s">
        <v>14</v>
      </c>
      <c r="AH11" s="1">
        <v>24.59</v>
      </c>
      <c r="AI11" s="1">
        <v>1701.19</v>
      </c>
      <c r="AJ11" s="1">
        <v>0</v>
      </c>
      <c r="AK11" s="1">
        <v>2</v>
      </c>
      <c r="AL11" s="12">
        <f t="shared" si="1"/>
        <v>9.3811930532265446</v>
      </c>
      <c r="AM11" s="1">
        <v>0</v>
      </c>
      <c r="AN11" s="12">
        <f t="shared" si="2"/>
        <v>1.758973697479977</v>
      </c>
      <c r="AO11" s="12">
        <f t="shared" si="3"/>
        <v>1.758973697479977</v>
      </c>
      <c r="AP11" s="12">
        <f t="shared" si="4"/>
        <v>1.758973697479977</v>
      </c>
      <c r="AQ11" s="12">
        <f t="shared" si="10"/>
        <v>8.2085439215732254</v>
      </c>
      <c r="AR11" s="12">
        <f t="shared" si="11"/>
        <v>8.2085439215732254</v>
      </c>
      <c r="AS11" s="12">
        <f t="shared" si="5"/>
        <v>8.2085439215732254</v>
      </c>
      <c r="AT11" s="12">
        <f t="shared" si="6"/>
        <v>70.35894789919908</v>
      </c>
      <c r="AU11" s="1">
        <f t="shared" si="7"/>
        <v>9.7681672666721386</v>
      </c>
      <c r="AV11" s="1">
        <v>1</v>
      </c>
      <c r="AW11" s="12">
        <v>1021.7738000000001</v>
      </c>
      <c r="AX11" s="1">
        <f t="shared" si="12"/>
        <v>0.59909107965805553</v>
      </c>
      <c r="AY11" s="14">
        <v>463.32571294899998</v>
      </c>
      <c r="AZ11" s="1">
        <f t="shared" si="8"/>
        <v>0.27165924748114967</v>
      </c>
      <c r="BA11" s="1">
        <v>0</v>
      </c>
    </row>
    <row r="12" spans="1:53" x14ac:dyDescent="0.2">
      <c r="A12" s="1">
        <v>12</v>
      </c>
      <c r="B12" s="7">
        <v>40738</v>
      </c>
      <c r="C12" s="1" t="s">
        <v>15</v>
      </c>
      <c r="D12" s="1" t="s">
        <v>12</v>
      </c>
      <c r="E12" s="1" t="s">
        <v>114</v>
      </c>
      <c r="F12" s="8">
        <v>2</v>
      </c>
      <c r="G12" s="1">
        <v>2327.17</v>
      </c>
      <c r="H12" s="1">
        <f t="shared" si="9"/>
        <v>2.3271700000000002</v>
      </c>
      <c r="I12" s="9">
        <f t="shared" si="0"/>
        <v>1.4460363968866401</v>
      </c>
      <c r="J12" s="10">
        <v>4</v>
      </c>
      <c r="K12" s="10">
        <v>13</v>
      </c>
      <c r="L12" s="10">
        <v>13</v>
      </c>
      <c r="M12" s="10">
        <v>12</v>
      </c>
      <c r="N12" s="1"/>
      <c r="O12" s="10">
        <v>10</v>
      </c>
      <c r="P12" s="10">
        <v>1</v>
      </c>
      <c r="Q12" s="10">
        <v>75</v>
      </c>
      <c r="R12" s="11">
        <v>44.51</v>
      </c>
      <c r="S12" s="10">
        <v>1</v>
      </c>
      <c r="T12" s="10">
        <v>0</v>
      </c>
      <c r="U12" s="10">
        <v>0</v>
      </c>
      <c r="V12" s="10">
        <v>1</v>
      </c>
      <c r="W12" s="9">
        <v>6.4108999999999998</v>
      </c>
      <c r="X12" s="9">
        <v>11.197845900900001</v>
      </c>
      <c r="Y12" s="9">
        <v>2.2545000000000002</v>
      </c>
      <c r="Z12" s="1">
        <v>1</v>
      </c>
      <c r="AA12" s="9">
        <v>13.376099999999999</v>
      </c>
      <c r="AB12" s="9">
        <v>52.285720825200002</v>
      </c>
      <c r="AC12" s="1">
        <v>0</v>
      </c>
      <c r="AD12" s="1">
        <v>0</v>
      </c>
      <c r="AE12" s="1">
        <v>0</v>
      </c>
      <c r="AF12" s="1">
        <v>0</v>
      </c>
      <c r="AG12" s="10" t="s">
        <v>5</v>
      </c>
      <c r="AH12" s="1">
        <v>2293.9899999999998</v>
      </c>
      <c r="AI12" s="1">
        <v>0</v>
      </c>
      <c r="AJ12" s="1">
        <v>0</v>
      </c>
      <c r="AK12" s="1">
        <v>3</v>
      </c>
      <c r="AL12" s="12">
        <f t="shared" si="1"/>
        <v>32.227985063403189</v>
      </c>
      <c r="AM12" s="1">
        <v>1</v>
      </c>
      <c r="AN12" s="12">
        <f t="shared" si="2"/>
        <v>0.4297064675120425</v>
      </c>
      <c r="AO12" s="12">
        <f t="shared" si="3"/>
        <v>1.71882587004817</v>
      </c>
      <c r="AP12" s="12">
        <f t="shared" si="4"/>
        <v>0.4297064675120425</v>
      </c>
      <c r="AQ12" s="12">
        <f t="shared" si="10"/>
        <v>5.5861840776565526</v>
      </c>
      <c r="AR12" s="12">
        <f t="shared" si="11"/>
        <v>5.3713308439005312</v>
      </c>
      <c r="AS12" s="12">
        <f t="shared" si="5"/>
        <v>5.1564776101445098</v>
      </c>
      <c r="AT12" s="12">
        <f t="shared" si="6"/>
        <v>4.2970646751204251</v>
      </c>
      <c r="AU12" s="1">
        <f t="shared" si="7"/>
        <v>19.12623486896101</v>
      </c>
      <c r="AV12" s="1">
        <v>1</v>
      </c>
      <c r="AW12" s="12">
        <v>1727.1697999999999</v>
      </c>
      <c r="AX12" s="1">
        <f t="shared" si="12"/>
        <v>0.74217603355148087</v>
      </c>
      <c r="AY12" s="14">
        <v>1249.1967663400001</v>
      </c>
      <c r="AZ12" s="1">
        <f t="shared" si="8"/>
        <v>0.53678792969142775</v>
      </c>
      <c r="BA12" s="1">
        <v>1</v>
      </c>
    </row>
    <row r="13" spans="1:53" x14ac:dyDescent="0.2">
      <c r="A13" s="1">
        <v>13</v>
      </c>
      <c r="B13" s="7">
        <v>40743</v>
      </c>
      <c r="C13" s="1" t="s">
        <v>16</v>
      </c>
      <c r="D13" s="1" t="s">
        <v>17</v>
      </c>
      <c r="E13" s="1" t="s">
        <v>18</v>
      </c>
      <c r="F13" s="8">
        <v>7</v>
      </c>
      <c r="G13" s="1">
        <v>2258.81</v>
      </c>
      <c r="H13" s="1">
        <f t="shared" si="9"/>
        <v>2.25881</v>
      </c>
      <c r="I13" s="9">
        <f t="shared" si="0"/>
        <v>1.4035594622015199</v>
      </c>
      <c r="J13" s="10">
        <v>1</v>
      </c>
      <c r="K13" s="10">
        <v>26</v>
      </c>
      <c r="L13" s="10">
        <v>15</v>
      </c>
      <c r="M13" s="10">
        <v>26</v>
      </c>
      <c r="N13" s="1"/>
      <c r="O13" s="10">
        <v>18</v>
      </c>
      <c r="P13" s="10">
        <v>0</v>
      </c>
      <c r="Q13" s="10">
        <v>34</v>
      </c>
      <c r="R13" s="11">
        <v>48.08</v>
      </c>
      <c r="S13" s="10">
        <v>1</v>
      </c>
      <c r="T13" s="10">
        <v>0</v>
      </c>
      <c r="U13" s="10">
        <v>0</v>
      </c>
      <c r="V13" s="10">
        <v>1</v>
      </c>
      <c r="W13" s="9">
        <v>4.6349</v>
      </c>
      <c r="X13" s="9">
        <v>11.6223032027</v>
      </c>
      <c r="Y13" s="9">
        <v>3.6307999999999998</v>
      </c>
      <c r="Z13" s="1">
        <v>0</v>
      </c>
      <c r="AA13" s="9">
        <v>12.800599999999999</v>
      </c>
      <c r="AB13" s="9">
        <v>27.959098815899999</v>
      </c>
      <c r="AC13" s="1">
        <v>1</v>
      </c>
      <c r="AD13" s="1">
        <v>0</v>
      </c>
      <c r="AE13" s="1">
        <v>0</v>
      </c>
      <c r="AF13" s="1">
        <v>0</v>
      </c>
      <c r="AG13" s="10" t="s">
        <v>115</v>
      </c>
      <c r="AH13" s="1">
        <v>1761.58</v>
      </c>
      <c r="AI13" s="1">
        <v>665.19</v>
      </c>
      <c r="AJ13" s="1">
        <v>0</v>
      </c>
      <c r="AK13" s="1">
        <v>3</v>
      </c>
      <c r="AL13" s="12">
        <f t="shared" si="1"/>
        <v>15.052173489580797</v>
      </c>
      <c r="AM13" s="1">
        <v>0</v>
      </c>
      <c r="AN13" s="12">
        <f t="shared" si="2"/>
        <v>0.44271098498767048</v>
      </c>
      <c r="AO13" s="12">
        <f t="shared" si="3"/>
        <v>0.44271098498767048</v>
      </c>
      <c r="AP13" s="12">
        <f t="shared" si="4"/>
        <v>0</v>
      </c>
      <c r="AQ13" s="12">
        <f t="shared" si="10"/>
        <v>6.6406647748150576</v>
      </c>
      <c r="AR13" s="12">
        <f t="shared" si="11"/>
        <v>9.0755751922472463</v>
      </c>
      <c r="AS13" s="12">
        <f t="shared" si="5"/>
        <v>11.510485609679433</v>
      </c>
      <c r="AT13" s="12">
        <f t="shared" si="6"/>
        <v>7.9687977297780694</v>
      </c>
      <c r="AU13" s="1">
        <f t="shared" si="7"/>
        <v>21.285544158207198</v>
      </c>
      <c r="AV13" s="1">
        <v>1</v>
      </c>
      <c r="AW13" s="12">
        <v>675.44399999999996</v>
      </c>
      <c r="AX13" s="1">
        <f t="shared" si="12"/>
        <v>0.2990264785440121</v>
      </c>
      <c r="AY13" s="14">
        <v>555.44400061199997</v>
      </c>
      <c r="AZ13" s="1">
        <f t="shared" si="8"/>
        <v>0.24590116061643078</v>
      </c>
      <c r="BA13" s="1">
        <v>0</v>
      </c>
    </row>
    <row r="14" spans="1:53" x14ac:dyDescent="0.2">
      <c r="A14" s="1">
        <v>14</v>
      </c>
      <c r="B14" s="7">
        <v>40743</v>
      </c>
      <c r="C14" s="1" t="s">
        <v>19</v>
      </c>
      <c r="D14" s="1" t="s">
        <v>20</v>
      </c>
      <c r="E14" s="1" t="s">
        <v>18</v>
      </c>
      <c r="F14" s="8">
        <v>7</v>
      </c>
      <c r="G14" s="1">
        <v>1036.76</v>
      </c>
      <c r="H14" s="1">
        <f t="shared" si="9"/>
        <v>1.0367599999999999</v>
      </c>
      <c r="I14" s="9">
        <f t="shared" si="0"/>
        <v>0.64421279701792</v>
      </c>
      <c r="J14" s="10">
        <v>1</v>
      </c>
      <c r="K14" s="10">
        <v>12</v>
      </c>
      <c r="L14" s="10">
        <v>12</v>
      </c>
      <c r="M14" s="10">
        <v>7</v>
      </c>
      <c r="N14" s="1"/>
      <c r="O14" s="10">
        <v>0</v>
      </c>
      <c r="P14" s="10">
        <v>1</v>
      </c>
      <c r="Q14" s="10">
        <v>28</v>
      </c>
      <c r="R14" s="11">
        <v>42.15</v>
      </c>
      <c r="S14" s="10">
        <v>1</v>
      </c>
      <c r="T14" s="10">
        <v>0</v>
      </c>
      <c r="U14" s="10">
        <v>0</v>
      </c>
      <c r="V14" s="10">
        <v>1</v>
      </c>
      <c r="W14" s="9">
        <v>7.7584</v>
      </c>
      <c r="X14" s="9">
        <v>10.658028759</v>
      </c>
      <c r="Y14" s="9">
        <v>2.5028000000000001</v>
      </c>
      <c r="Z14" s="1">
        <v>1</v>
      </c>
      <c r="AA14" s="9">
        <v>11.0831</v>
      </c>
      <c r="AB14" s="9">
        <v>18.769605636600001</v>
      </c>
      <c r="AC14" s="1">
        <v>0</v>
      </c>
      <c r="AD14" s="1">
        <v>0</v>
      </c>
      <c r="AE14" s="1">
        <v>0</v>
      </c>
      <c r="AF14" s="1">
        <v>0</v>
      </c>
      <c r="AG14" s="10" t="s">
        <v>126</v>
      </c>
      <c r="AH14" s="1">
        <v>1042.99</v>
      </c>
      <c r="AI14" s="1">
        <v>0</v>
      </c>
      <c r="AJ14" s="1">
        <v>0</v>
      </c>
      <c r="AK14" s="1">
        <v>3</v>
      </c>
      <c r="AL14" s="12">
        <f t="shared" si="1"/>
        <v>27.007214784521011</v>
      </c>
      <c r="AM14" s="1">
        <v>1</v>
      </c>
      <c r="AN14" s="12">
        <f t="shared" si="2"/>
        <v>0.96454338516146465</v>
      </c>
      <c r="AO14" s="12">
        <f t="shared" si="3"/>
        <v>0.96454338516146465</v>
      </c>
      <c r="AP14" s="12">
        <f t="shared" si="4"/>
        <v>0.96454338516146465</v>
      </c>
      <c r="AQ14" s="12">
        <f t="shared" si="10"/>
        <v>11.574520621937577</v>
      </c>
      <c r="AR14" s="12">
        <f t="shared" si="11"/>
        <v>9.1631621590339147</v>
      </c>
      <c r="AS14" s="12">
        <f t="shared" si="5"/>
        <v>6.7518036961302528</v>
      </c>
      <c r="AT14" s="12">
        <f t="shared" si="6"/>
        <v>0</v>
      </c>
      <c r="AU14" s="1">
        <f t="shared" si="7"/>
        <v>40.655503684555732</v>
      </c>
      <c r="AV14" s="1">
        <v>1</v>
      </c>
      <c r="AW14" s="12">
        <v>787.67570000000001</v>
      </c>
      <c r="AX14" s="1">
        <f t="shared" si="12"/>
        <v>0.7597473860874262</v>
      </c>
      <c r="AY14" s="14">
        <v>787.67568976999996</v>
      </c>
      <c r="AZ14" s="1">
        <f t="shared" si="8"/>
        <v>0.75974737622014732</v>
      </c>
      <c r="BA14" s="1">
        <v>1</v>
      </c>
    </row>
    <row r="15" spans="1:53" x14ac:dyDescent="0.2">
      <c r="A15" s="1">
        <v>15</v>
      </c>
      <c r="B15" s="7">
        <v>40744</v>
      </c>
      <c r="C15" s="1" t="s">
        <v>127</v>
      </c>
      <c r="D15" s="1" t="s">
        <v>20</v>
      </c>
      <c r="E15" s="1" t="s">
        <v>18</v>
      </c>
      <c r="F15" s="8">
        <v>7</v>
      </c>
      <c r="G15" s="1">
        <v>1101.9159999999999</v>
      </c>
      <c r="H15" s="1">
        <f t="shared" si="9"/>
        <v>1.1019159999999999</v>
      </c>
      <c r="I15" s="9">
        <f t="shared" si="0"/>
        <v>0.68469885840387201</v>
      </c>
      <c r="J15" s="10">
        <v>4</v>
      </c>
      <c r="K15" s="10">
        <v>12</v>
      </c>
      <c r="L15" s="10">
        <v>12</v>
      </c>
      <c r="M15" s="10">
        <v>4</v>
      </c>
      <c r="N15" s="1"/>
      <c r="O15" s="10">
        <v>0</v>
      </c>
      <c r="P15" s="10">
        <v>4</v>
      </c>
      <c r="Q15" s="10">
        <v>38</v>
      </c>
      <c r="R15" s="11">
        <v>43.09</v>
      </c>
      <c r="S15" s="10">
        <v>2</v>
      </c>
      <c r="T15" s="10">
        <v>1</v>
      </c>
      <c r="U15" s="10">
        <v>1</v>
      </c>
      <c r="V15" s="10">
        <v>0</v>
      </c>
      <c r="W15" s="9">
        <v>8.7812000000000001</v>
      </c>
      <c r="X15" s="9">
        <v>19.856466360399999</v>
      </c>
      <c r="Y15" s="9">
        <v>5.5641999999999996</v>
      </c>
      <c r="Z15" s="1">
        <v>1</v>
      </c>
      <c r="AA15" s="9">
        <v>9.8154000000000003</v>
      </c>
      <c r="AB15" s="9">
        <v>21.395458221399998</v>
      </c>
      <c r="AC15" s="1">
        <v>1</v>
      </c>
      <c r="AD15" s="1">
        <v>0</v>
      </c>
      <c r="AE15" s="1">
        <v>0</v>
      </c>
      <c r="AF15" s="1">
        <v>0</v>
      </c>
      <c r="AG15" s="10" t="s">
        <v>115</v>
      </c>
      <c r="AH15" s="1">
        <v>862.37</v>
      </c>
      <c r="AI15" s="1">
        <v>119.55</v>
      </c>
      <c r="AJ15" s="1">
        <v>0</v>
      </c>
      <c r="AK15" s="1">
        <v>3</v>
      </c>
      <c r="AL15" s="12">
        <f t="shared" si="1"/>
        <v>34.485387270899054</v>
      </c>
      <c r="AM15" s="1">
        <v>1</v>
      </c>
      <c r="AN15" s="12">
        <f t="shared" si="2"/>
        <v>1.8150203826788978</v>
      </c>
      <c r="AO15" s="12">
        <f t="shared" si="3"/>
        <v>3.6300407653577955</v>
      </c>
      <c r="AP15" s="12">
        <f t="shared" si="4"/>
        <v>3.6300407653577955</v>
      </c>
      <c r="AQ15" s="12">
        <f t="shared" si="10"/>
        <v>10.890122296073386</v>
      </c>
      <c r="AR15" s="12">
        <f t="shared" si="11"/>
        <v>7.260081530715591</v>
      </c>
      <c r="AS15" s="12">
        <f t="shared" si="5"/>
        <v>3.6300407653577955</v>
      </c>
      <c r="AT15" s="12">
        <f t="shared" si="6"/>
        <v>0</v>
      </c>
      <c r="AU15" s="1">
        <f t="shared" si="7"/>
        <v>39.10461414481685</v>
      </c>
      <c r="AV15" s="1">
        <v>1</v>
      </c>
      <c r="AW15" s="12">
        <v>792.53819999999996</v>
      </c>
      <c r="AX15" s="1">
        <f t="shared" si="12"/>
        <v>0.71923649352582231</v>
      </c>
      <c r="AY15" s="14">
        <v>792.53817754800002</v>
      </c>
      <c r="AZ15" s="1">
        <f t="shared" si="8"/>
        <v>0.71923647315040351</v>
      </c>
      <c r="BA15" s="1">
        <v>1</v>
      </c>
    </row>
    <row r="16" spans="1:53" x14ac:dyDescent="0.2">
      <c r="A16" s="1">
        <v>16</v>
      </c>
      <c r="B16" s="7">
        <v>40744</v>
      </c>
      <c r="C16" s="1" t="s">
        <v>128</v>
      </c>
      <c r="D16" s="1" t="s">
        <v>20</v>
      </c>
      <c r="E16" s="1" t="s">
        <v>18</v>
      </c>
      <c r="F16" s="8">
        <v>7</v>
      </c>
      <c r="G16" s="1">
        <v>1399.42</v>
      </c>
      <c r="H16" s="1">
        <f t="shared" si="9"/>
        <v>1.3994200000000001</v>
      </c>
      <c r="I16" s="9">
        <f t="shared" si="0"/>
        <v>0.86955927350864004</v>
      </c>
      <c r="J16" s="10">
        <v>10</v>
      </c>
      <c r="K16" s="10">
        <v>11</v>
      </c>
      <c r="L16" s="10">
        <v>11</v>
      </c>
      <c r="M16" s="10">
        <v>9</v>
      </c>
      <c r="N16" s="1"/>
      <c r="O16" s="10">
        <v>0</v>
      </c>
      <c r="P16" s="10">
        <v>8</v>
      </c>
      <c r="Q16" s="10">
        <v>23</v>
      </c>
      <c r="R16" s="11">
        <v>13.93</v>
      </c>
      <c r="S16" s="10">
        <v>2</v>
      </c>
      <c r="T16" s="10">
        <v>0</v>
      </c>
      <c r="U16" s="10">
        <v>0</v>
      </c>
      <c r="V16" s="10">
        <v>2</v>
      </c>
      <c r="W16" s="9">
        <v>5.5004999999999997</v>
      </c>
      <c r="X16" s="9">
        <v>9.7543857594199999</v>
      </c>
      <c r="Y16" s="9">
        <v>2.2986</v>
      </c>
      <c r="Z16" s="1">
        <v>1</v>
      </c>
      <c r="AA16" s="9">
        <v>12.746499999999999</v>
      </c>
      <c r="AB16" s="9">
        <v>26.145298004200001</v>
      </c>
      <c r="AC16" s="1">
        <v>0</v>
      </c>
      <c r="AD16" s="1">
        <v>0</v>
      </c>
      <c r="AE16" s="1">
        <v>0</v>
      </c>
      <c r="AF16" s="1">
        <v>0</v>
      </c>
      <c r="AG16" s="10" t="s">
        <v>117</v>
      </c>
      <c r="AH16" s="1">
        <v>1042.23</v>
      </c>
      <c r="AI16" s="1">
        <v>357.19</v>
      </c>
      <c r="AJ16" s="1">
        <v>0</v>
      </c>
      <c r="AK16" s="1">
        <v>3</v>
      </c>
      <c r="AL16" s="12">
        <f t="shared" si="1"/>
        <v>16.435380371868344</v>
      </c>
      <c r="AM16" s="1">
        <v>0</v>
      </c>
      <c r="AN16" s="12">
        <f t="shared" si="2"/>
        <v>1.4291635105972473</v>
      </c>
      <c r="AO16" s="12">
        <f t="shared" si="3"/>
        <v>7.1458175529862364</v>
      </c>
      <c r="AP16" s="12">
        <f t="shared" si="4"/>
        <v>5.7166540423889893</v>
      </c>
      <c r="AQ16" s="12">
        <f t="shared" si="10"/>
        <v>7.86039930828486</v>
      </c>
      <c r="AR16" s="12">
        <f t="shared" si="11"/>
        <v>7.1458175529862364</v>
      </c>
      <c r="AS16" s="12">
        <f t="shared" si="5"/>
        <v>6.4312357976876129</v>
      </c>
      <c r="AT16" s="12">
        <f t="shared" si="6"/>
        <v>0</v>
      </c>
      <c r="AU16" s="1">
        <f t="shared" si="7"/>
        <v>9.9541238513098271</v>
      </c>
      <c r="AV16" s="1">
        <v>1</v>
      </c>
      <c r="AW16" s="12">
        <v>909.97450000000003</v>
      </c>
      <c r="AX16" s="1">
        <f t="shared" si="12"/>
        <v>0.65025117548698741</v>
      </c>
      <c r="AY16" s="14">
        <v>909.97452225300003</v>
      </c>
      <c r="AZ16" s="1">
        <f t="shared" si="8"/>
        <v>0.65025119138857523</v>
      </c>
      <c r="BA16" s="1">
        <v>1</v>
      </c>
    </row>
    <row r="17" spans="1:53" x14ac:dyDescent="0.2">
      <c r="A17" s="1">
        <v>17</v>
      </c>
      <c r="B17" s="7">
        <v>40744</v>
      </c>
      <c r="C17" s="1" t="s">
        <v>129</v>
      </c>
      <c r="D17" s="1" t="s">
        <v>20</v>
      </c>
      <c r="E17" s="1" t="s">
        <v>18</v>
      </c>
      <c r="F17" s="8">
        <v>7</v>
      </c>
      <c r="G17" s="1">
        <v>3292.14</v>
      </c>
      <c r="H17" s="1">
        <f t="shared" si="9"/>
        <v>3.2921399999999998</v>
      </c>
      <c r="I17" s="9">
        <f t="shared" si="0"/>
        <v>2.0456409560308799</v>
      </c>
      <c r="J17" s="10">
        <v>11</v>
      </c>
      <c r="K17" s="10">
        <v>17</v>
      </c>
      <c r="L17" s="10">
        <v>14</v>
      </c>
      <c r="M17" s="10">
        <v>17</v>
      </c>
      <c r="N17" s="1"/>
      <c r="O17" s="10">
        <v>44</v>
      </c>
      <c r="P17" s="10">
        <v>9</v>
      </c>
      <c r="Q17" s="10">
        <v>51</v>
      </c>
      <c r="R17" s="11">
        <v>81.66</v>
      </c>
      <c r="S17" s="10">
        <v>1</v>
      </c>
      <c r="T17" s="10">
        <v>0</v>
      </c>
      <c r="U17" s="10">
        <v>1</v>
      </c>
      <c r="V17" s="10">
        <v>0</v>
      </c>
      <c r="W17" s="9">
        <v>4.9097999999999997</v>
      </c>
      <c r="X17" s="9">
        <v>14.7814822251</v>
      </c>
      <c r="Y17" s="9">
        <v>3.0583</v>
      </c>
      <c r="Z17" s="1">
        <v>0</v>
      </c>
      <c r="AA17" s="9">
        <v>8.6747999999999994</v>
      </c>
      <c r="AB17" s="9">
        <v>22.700887680099999</v>
      </c>
      <c r="AC17" s="1">
        <v>0</v>
      </c>
      <c r="AD17" s="1">
        <v>0</v>
      </c>
      <c r="AE17" s="1">
        <v>0</v>
      </c>
      <c r="AF17" s="1">
        <v>0</v>
      </c>
      <c r="AG17" s="10" t="s">
        <v>115</v>
      </c>
      <c r="AH17" s="1">
        <v>2532.85</v>
      </c>
      <c r="AI17" s="1">
        <v>762.35</v>
      </c>
      <c r="AJ17" s="1">
        <v>0</v>
      </c>
      <c r="AK17" s="1">
        <v>3</v>
      </c>
      <c r="AL17" s="12">
        <f t="shared" si="1"/>
        <v>15.491443255754616</v>
      </c>
      <c r="AM17" s="1">
        <v>0</v>
      </c>
      <c r="AN17" s="12">
        <f t="shared" si="2"/>
        <v>0.30375378932852187</v>
      </c>
      <c r="AO17" s="12">
        <f t="shared" si="3"/>
        <v>3.3412916826137407</v>
      </c>
      <c r="AP17" s="12">
        <f t="shared" si="4"/>
        <v>2.733784103956697</v>
      </c>
      <c r="AQ17" s="12">
        <f t="shared" si="10"/>
        <v>4.2525530505993068</v>
      </c>
      <c r="AR17" s="12">
        <f t="shared" si="11"/>
        <v>4.7081837345920894</v>
      </c>
      <c r="AS17" s="12">
        <f t="shared" si="5"/>
        <v>5.163814418584872</v>
      </c>
      <c r="AT17" s="12">
        <f t="shared" si="6"/>
        <v>13.365166730454963</v>
      </c>
      <c r="AU17" s="1">
        <f t="shared" si="7"/>
        <v>24.804534436567096</v>
      </c>
      <c r="AV17" s="1">
        <v>1</v>
      </c>
      <c r="AW17" s="12">
        <v>1504.0310999999999</v>
      </c>
      <c r="AX17" s="1">
        <f t="shared" si="12"/>
        <v>0.45685514589294501</v>
      </c>
      <c r="AY17" s="14">
        <v>769.05917090599996</v>
      </c>
      <c r="AZ17" s="1">
        <f t="shared" si="8"/>
        <v>0.23360463738054882</v>
      </c>
      <c r="BA17" s="1">
        <v>0</v>
      </c>
    </row>
    <row r="18" spans="1:53" x14ac:dyDescent="0.2">
      <c r="A18" s="1">
        <v>18</v>
      </c>
      <c r="B18" s="7">
        <v>40746</v>
      </c>
      <c r="C18" s="1" t="s">
        <v>130</v>
      </c>
      <c r="D18" s="1" t="s">
        <v>20</v>
      </c>
      <c r="E18" s="1" t="s">
        <v>18</v>
      </c>
      <c r="F18" s="8">
        <v>7</v>
      </c>
      <c r="G18" s="1">
        <v>1712.57</v>
      </c>
      <c r="H18" s="1">
        <f t="shared" si="9"/>
        <v>1.7125699999999999</v>
      </c>
      <c r="I18" s="9">
        <f t="shared" si="0"/>
        <v>1.0641416622834399</v>
      </c>
      <c r="J18" s="10">
        <v>10</v>
      </c>
      <c r="K18" s="10">
        <v>15</v>
      </c>
      <c r="L18" s="10">
        <v>15</v>
      </c>
      <c r="M18" s="10">
        <v>4</v>
      </c>
      <c r="N18" s="1"/>
      <c r="O18" s="10">
        <v>160</v>
      </c>
      <c r="P18" s="10">
        <v>3</v>
      </c>
      <c r="Q18" s="10">
        <v>19</v>
      </c>
      <c r="R18" s="11">
        <v>10.29</v>
      </c>
      <c r="S18" s="10">
        <v>2</v>
      </c>
      <c r="T18" s="10">
        <v>0</v>
      </c>
      <c r="U18" s="10">
        <v>2</v>
      </c>
      <c r="V18" s="10">
        <v>0</v>
      </c>
      <c r="W18" s="9">
        <v>5.673</v>
      </c>
      <c r="X18" s="9">
        <v>16.448855285400001</v>
      </c>
      <c r="Y18" s="9">
        <v>3.9965000000000002</v>
      </c>
      <c r="Z18" s="1">
        <v>1</v>
      </c>
      <c r="AA18" s="9">
        <v>10.250999999999999</v>
      </c>
      <c r="AB18" s="9">
        <v>28.886919021600001</v>
      </c>
      <c r="AC18" s="1">
        <v>0</v>
      </c>
      <c r="AD18" s="1">
        <v>0</v>
      </c>
      <c r="AE18" s="1">
        <v>0</v>
      </c>
      <c r="AF18" s="1">
        <v>0</v>
      </c>
      <c r="AG18" s="10" t="s">
        <v>115</v>
      </c>
      <c r="AH18" s="1">
        <v>1608.41</v>
      </c>
      <c r="AI18" s="1">
        <v>104.16</v>
      </c>
      <c r="AJ18" s="1">
        <v>0</v>
      </c>
      <c r="AK18" s="1">
        <v>3</v>
      </c>
      <c r="AL18" s="12">
        <f t="shared" si="1"/>
        <v>11.094437015713227</v>
      </c>
      <c r="AM18" s="1">
        <v>0</v>
      </c>
      <c r="AN18" s="12">
        <f t="shared" si="2"/>
        <v>1.1678354753382345</v>
      </c>
      <c r="AO18" s="12">
        <f t="shared" si="3"/>
        <v>5.8391773766911719</v>
      </c>
      <c r="AP18" s="12">
        <f t="shared" si="4"/>
        <v>1.7517532130073517</v>
      </c>
      <c r="AQ18" s="12">
        <f t="shared" si="10"/>
        <v>8.7587660650367578</v>
      </c>
      <c r="AR18" s="12">
        <f t="shared" si="11"/>
        <v>5.5472185078566136</v>
      </c>
      <c r="AS18" s="12">
        <f t="shared" si="5"/>
        <v>2.335670950676469</v>
      </c>
      <c r="AT18" s="12">
        <f t="shared" si="6"/>
        <v>93.42683802705875</v>
      </c>
      <c r="AU18" s="1">
        <f t="shared" si="7"/>
        <v>6.0085135206152156</v>
      </c>
      <c r="AV18" s="1">
        <v>0</v>
      </c>
      <c r="AW18" s="12">
        <v>464.16359999999997</v>
      </c>
      <c r="AX18" s="1">
        <f t="shared" si="12"/>
        <v>0.27103335922035304</v>
      </c>
      <c r="AY18" s="9">
        <v>0</v>
      </c>
      <c r="AZ18" s="1">
        <f t="shared" si="8"/>
        <v>0</v>
      </c>
      <c r="BA18" s="1">
        <v>0</v>
      </c>
    </row>
    <row r="19" spans="1:53" x14ac:dyDescent="0.2">
      <c r="A19" s="1">
        <v>19</v>
      </c>
      <c r="B19" s="7">
        <v>40746</v>
      </c>
      <c r="C19" s="1" t="s">
        <v>131</v>
      </c>
      <c r="D19" s="1" t="s">
        <v>20</v>
      </c>
      <c r="E19" s="1" t="s">
        <v>18</v>
      </c>
      <c r="F19" s="8">
        <v>7</v>
      </c>
      <c r="G19" s="1">
        <v>1519.02</v>
      </c>
      <c r="H19" s="1">
        <f t="shared" si="9"/>
        <v>1.51902</v>
      </c>
      <c r="I19" s="9">
        <f t="shared" si="0"/>
        <v>0.94387526807183997</v>
      </c>
      <c r="J19" s="10">
        <v>6</v>
      </c>
      <c r="K19" s="10">
        <v>5</v>
      </c>
      <c r="L19" s="10">
        <v>5</v>
      </c>
      <c r="M19" s="10">
        <v>3</v>
      </c>
      <c r="N19" s="1"/>
      <c r="O19" s="10">
        <v>0</v>
      </c>
      <c r="P19" s="10">
        <v>6</v>
      </c>
      <c r="Q19" s="10">
        <v>37</v>
      </c>
      <c r="R19" s="11">
        <v>30.01</v>
      </c>
      <c r="S19" s="10">
        <v>1</v>
      </c>
      <c r="T19" s="10">
        <v>0</v>
      </c>
      <c r="U19" s="10">
        <v>0</v>
      </c>
      <c r="V19" s="10">
        <v>1</v>
      </c>
      <c r="W19" s="9">
        <v>5.2183000000000002</v>
      </c>
      <c r="X19" s="9">
        <v>9.6152098022600008</v>
      </c>
      <c r="Y19" s="9">
        <v>2.4866000000000001</v>
      </c>
      <c r="Z19" s="1">
        <v>1</v>
      </c>
      <c r="AA19" s="9">
        <v>8.7238000000000007</v>
      </c>
      <c r="AB19" s="9">
        <v>23.7282142639</v>
      </c>
      <c r="AC19" s="1">
        <v>1</v>
      </c>
      <c r="AD19" s="1">
        <v>0</v>
      </c>
      <c r="AE19" s="1">
        <v>0</v>
      </c>
      <c r="AF19" s="1">
        <v>0</v>
      </c>
      <c r="AG19" s="10" t="s">
        <v>115</v>
      </c>
      <c r="AH19" s="1">
        <v>1400.43</v>
      </c>
      <c r="AI19" s="1">
        <v>118.59</v>
      </c>
      <c r="AJ19" s="1">
        <v>0</v>
      </c>
      <c r="AK19" s="1">
        <v>3</v>
      </c>
      <c r="AL19" s="12">
        <f t="shared" si="1"/>
        <v>24.357809640426062</v>
      </c>
      <c r="AM19" s="1">
        <v>1</v>
      </c>
      <c r="AN19" s="12">
        <f t="shared" si="2"/>
        <v>0.65831917947097474</v>
      </c>
      <c r="AO19" s="12">
        <f t="shared" si="3"/>
        <v>3.9499150768258482</v>
      </c>
      <c r="AP19" s="12">
        <f t="shared" si="4"/>
        <v>3.9499150768258482</v>
      </c>
      <c r="AQ19" s="12">
        <f t="shared" si="10"/>
        <v>3.2915958973548736</v>
      </c>
      <c r="AR19" s="12">
        <f t="shared" si="11"/>
        <v>2.6332767178838989</v>
      </c>
      <c r="AS19" s="12">
        <f t="shared" si="5"/>
        <v>1.9749575384129241</v>
      </c>
      <c r="AT19" s="12">
        <f t="shared" si="6"/>
        <v>0</v>
      </c>
      <c r="AU19" s="1">
        <f t="shared" si="7"/>
        <v>19.756158575923951</v>
      </c>
      <c r="AV19" s="1">
        <v>1</v>
      </c>
      <c r="AW19" s="12">
        <v>548.44420000000002</v>
      </c>
      <c r="AX19" s="1">
        <f t="shared" si="12"/>
        <v>0.36105133572961517</v>
      </c>
      <c r="AY19" s="14">
        <v>548.44419230300002</v>
      </c>
      <c r="AZ19" s="1">
        <f t="shared" si="8"/>
        <v>0.36105133066253242</v>
      </c>
      <c r="BA19" s="1">
        <v>0</v>
      </c>
    </row>
    <row r="20" spans="1:53" x14ac:dyDescent="0.2">
      <c r="A20" s="1">
        <v>20</v>
      </c>
      <c r="B20" s="7">
        <v>40746</v>
      </c>
      <c r="C20" s="1" t="s">
        <v>132</v>
      </c>
      <c r="D20" s="1" t="s">
        <v>17</v>
      </c>
      <c r="E20" s="1" t="s">
        <v>0</v>
      </c>
      <c r="F20" s="8">
        <v>0</v>
      </c>
      <c r="G20" s="1">
        <v>1800</v>
      </c>
      <c r="H20" s="1">
        <f t="shared" si="9"/>
        <v>1.8</v>
      </c>
      <c r="I20" s="9">
        <f t="shared" si="0"/>
        <v>1.1184681456000001</v>
      </c>
      <c r="J20" s="10">
        <v>3</v>
      </c>
      <c r="K20" s="10">
        <v>18</v>
      </c>
      <c r="L20" s="10">
        <v>12</v>
      </c>
      <c r="M20" s="10">
        <v>18</v>
      </c>
      <c r="N20" s="1"/>
      <c r="O20" s="10">
        <v>26</v>
      </c>
      <c r="P20" s="10">
        <v>0</v>
      </c>
      <c r="Q20" s="10">
        <v>9</v>
      </c>
      <c r="R20" s="11">
        <v>1.48</v>
      </c>
      <c r="S20" s="10">
        <v>0</v>
      </c>
      <c r="T20" s="10">
        <v>0</v>
      </c>
      <c r="U20" s="10">
        <v>0</v>
      </c>
      <c r="V20" s="10">
        <v>0</v>
      </c>
      <c r="W20" s="9">
        <v>2.0625</v>
      </c>
      <c r="X20" s="9">
        <v>4.0911849338800002</v>
      </c>
      <c r="Y20" s="9">
        <v>1.0799000000000001</v>
      </c>
      <c r="Z20" s="1">
        <v>0</v>
      </c>
      <c r="AA20" s="9">
        <v>7.8110999999999997</v>
      </c>
      <c r="AB20" s="9">
        <v>13.155820846599999</v>
      </c>
      <c r="AC20" s="1">
        <v>0</v>
      </c>
      <c r="AD20" s="1">
        <v>0</v>
      </c>
      <c r="AE20" s="1">
        <v>0</v>
      </c>
      <c r="AF20" s="1">
        <v>0</v>
      </c>
      <c r="AG20" s="10" t="s">
        <v>5</v>
      </c>
      <c r="AH20" s="1">
        <v>1800</v>
      </c>
      <c r="AI20" s="1">
        <v>0</v>
      </c>
      <c r="AJ20" s="1">
        <v>0</v>
      </c>
      <c r="AK20" s="1">
        <v>3</v>
      </c>
      <c r="AL20" s="12">
        <f t="shared" si="1"/>
        <v>5</v>
      </c>
      <c r="AM20" s="1">
        <v>0</v>
      </c>
      <c r="AN20" s="12">
        <f t="shared" si="2"/>
        <v>0</v>
      </c>
      <c r="AO20" s="12">
        <f t="shared" si="3"/>
        <v>1.6666666666666665</v>
      </c>
      <c r="AP20" s="12">
        <f t="shared" si="4"/>
        <v>0</v>
      </c>
      <c r="AQ20" s="12">
        <f t="shared" si="10"/>
        <v>6.6666666666666661</v>
      </c>
      <c r="AR20" s="12">
        <f t="shared" si="11"/>
        <v>8.3333333333333321</v>
      </c>
      <c r="AS20" s="12">
        <f t="shared" si="5"/>
        <v>10</v>
      </c>
      <c r="AT20" s="12">
        <f t="shared" si="6"/>
        <v>14.444444444444445</v>
      </c>
      <c r="AU20" s="1">
        <f t="shared" si="7"/>
        <v>0.82222222222222219</v>
      </c>
      <c r="AV20" s="1">
        <v>0</v>
      </c>
      <c r="AW20" s="12">
        <v>0</v>
      </c>
      <c r="AX20" s="1">
        <f t="shared" si="12"/>
        <v>0</v>
      </c>
      <c r="AY20" s="9">
        <v>0</v>
      </c>
      <c r="AZ20" s="1">
        <f t="shared" si="8"/>
        <v>0</v>
      </c>
      <c r="BA20" s="1">
        <v>0</v>
      </c>
    </row>
    <row r="21" spans="1:53" x14ac:dyDescent="0.2">
      <c r="A21" s="1">
        <v>23</v>
      </c>
      <c r="B21" s="7">
        <v>40760</v>
      </c>
      <c r="C21" s="19" t="s">
        <v>203</v>
      </c>
      <c r="D21" s="1" t="s">
        <v>6</v>
      </c>
      <c r="E21" s="1" t="s">
        <v>7</v>
      </c>
      <c r="F21" s="8">
        <v>4</v>
      </c>
      <c r="G21" s="1">
        <v>720</v>
      </c>
      <c r="H21" s="1">
        <f t="shared" si="9"/>
        <v>0.72</v>
      </c>
      <c r="I21" s="9">
        <f t="shared" si="0"/>
        <v>0.44738725824000003</v>
      </c>
      <c r="J21" s="10">
        <v>2</v>
      </c>
      <c r="K21" s="10">
        <v>6</v>
      </c>
      <c r="L21" s="10">
        <v>5</v>
      </c>
      <c r="M21" s="10">
        <v>6</v>
      </c>
      <c r="N21" s="1"/>
      <c r="O21" s="10">
        <v>30</v>
      </c>
      <c r="P21" s="10">
        <v>1</v>
      </c>
      <c r="Q21" s="10">
        <v>46</v>
      </c>
      <c r="R21" s="11">
        <v>6.92</v>
      </c>
      <c r="S21" s="10">
        <v>1</v>
      </c>
      <c r="T21" s="10">
        <v>1</v>
      </c>
      <c r="U21" s="10">
        <v>0</v>
      </c>
      <c r="V21" s="10">
        <v>0</v>
      </c>
      <c r="W21" s="9">
        <v>6.5311000000000003</v>
      </c>
      <c r="X21" s="9">
        <v>10.180311187499999</v>
      </c>
      <c r="Y21" s="9">
        <v>3.3268</v>
      </c>
      <c r="Z21" s="1">
        <v>1</v>
      </c>
      <c r="AA21" s="9">
        <v>10.1807</v>
      </c>
      <c r="AB21" s="9">
        <v>17.349008560200001</v>
      </c>
      <c r="AC21" s="1">
        <v>0</v>
      </c>
      <c r="AD21" s="1">
        <v>1</v>
      </c>
      <c r="AE21" s="1">
        <v>0</v>
      </c>
      <c r="AF21" s="1">
        <v>1</v>
      </c>
      <c r="AG21" s="10" t="s">
        <v>5</v>
      </c>
      <c r="AH21" s="1">
        <v>630.62</v>
      </c>
      <c r="AI21" s="1">
        <v>89.37</v>
      </c>
      <c r="AJ21" s="1">
        <v>0</v>
      </c>
      <c r="AK21" s="1">
        <v>3</v>
      </c>
      <c r="AL21" s="12">
        <f t="shared" si="1"/>
        <v>63.888888888888893</v>
      </c>
      <c r="AM21" s="1">
        <v>1</v>
      </c>
      <c r="AN21" s="12">
        <f t="shared" si="2"/>
        <v>1.3888888888888888</v>
      </c>
      <c r="AO21" s="12">
        <f t="shared" si="3"/>
        <v>2.7777777777777777</v>
      </c>
      <c r="AP21" s="12">
        <f t="shared" si="4"/>
        <v>1.3888888888888888</v>
      </c>
      <c r="AQ21" s="12">
        <f t="shared" si="10"/>
        <v>6.9444444444444446</v>
      </c>
      <c r="AR21" s="12">
        <f t="shared" si="11"/>
        <v>7.6388888888888893</v>
      </c>
      <c r="AS21" s="12">
        <f t="shared" si="5"/>
        <v>8.3333333333333339</v>
      </c>
      <c r="AT21" s="12">
        <f t="shared" si="6"/>
        <v>41.666666666666671</v>
      </c>
      <c r="AU21" s="1">
        <f t="shared" si="7"/>
        <v>9.6111111111111107</v>
      </c>
      <c r="AV21" s="1">
        <v>1</v>
      </c>
      <c r="AW21" s="12">
        <v>390.62360000000001</v>
      </c>
      <c r="AX21" s="1">
        <f t="shared" si="12"/>
        <v>0.54253277777777775</v>
      </c>
      <c r="AY21" s="14">
        <v>30.623605187700001</v>
      </c>
      <c r="AZ21" s="1">
        <f t="shared" si="8"/>
        <v>4.2532784982916669E-2</v>
      </c>
      <c r="BA21" s="1">
        <v>0</v>
      </c>
    </row>
    <row r="22" spans="1:53" x14ac:dyDescent="0.2">
      <c r="A22" s="1">
        <v>24</v>
      </c>
      <c r="B22" s="7">
        <v>40761</v>
      </c>
      <c r="C22" s="1" t="s">
        <v>133</v>
      </c>
      <c r="D22" s="1" t="s">
        <v>134</v>
      </c>
      <c r="E22" s="1" t="s">
        <v>10</v>
      </c>
      <c r="F22" s="8">
        <v>5</v>
      </c>
      <c r="G22" s="1">
        <v>1820.61</v>
      </c>
      <c r="H22" s="1">
        <f t="shared" si="9"/>
        <v>1.8206099999999998</v>
      </c>
      <c r="I22" s="9">
        <f t="shared" si="0"/>
        <v>1.1312746058671199</v>
      </c>
      <c r="J22" s="10">
        <v>131</v>
      </c>
      <c r="K22" s="10">
        <v>16</v>
      </c>
      <c r="L22" s="10">
        <v>5</v>
      </c>
      <c r="M22" s="10">
        <v>16</v>
      </c>
      <c r="N22" s="1"/>
      <c r="O22" s="10">
        <v>0</v>
      </c>
      <c r="P22" s="10">
        <v>117</v>
      </c>
      <c r="Q22" s="10">
        <v>60</v>
      </c>
      <c r="R22" s="11">
        <v>7.38</v>
      </c>
      <c r="S22" s="10">
        <v>0</v>
      </c>
      <c r="T22" s="10">
        <v>0</v>
      </c>
      <c r="U22" s="10">
        <v>0</v>
      </c>
      <c r="V22" s="10">
        <v>0</v>
      </c>
      <c r="W22" s="9">
        <v>8.7104999999999997</v>
      </c>
      <c r="X22" s="9">
        <v>13.480567666100001</v>
      </c>
      <c r="Y22" s="9">
        <v>3.2709000000000001</v>
      </c>
      <c r="Z22" s="1">
        <v>1</v>
      </c>
      <c r="AA22" s="9">
        <v>11.523400000000001</v>
      </c>
      <c r="AB22" s="9">
        <v>18.264831543</v>
      </c>
      <c r="AC22" s="1">
        <v>0</v>
      </c>
      <c r="AD22" s="1">
        <v>1</v>
      </c>
      <c r="AE22" s="1">
        <v>0</v>
      </c>
      <c r="AF22" s="1">
        <v>0</v>
      </c>
      <c r="AG22" s="10" t="s">
        <v>5</v>
      </c>
      <c r="AH22" s="1">
        <v>1628.76</v>
      </c>
      <c r="AI22" s="1">
        <v>191.85</v>
      </c>
      <c r="AJ22" s="1">
        <v>0</v>
      </c>
      <c r="AK22" s="1">
        <v>3</v>
      </c>
      <c r="AL22" s="12">
        <f t="shared" si="1"/>
        <v>32.955987278988914</v>
      </c>
      <c r="AM22" s="1">
        <v>1</v>
      </c>
      <c r="AN22" s="12">
        <f t="shared" si="2"/>
        <v>0</v>
      </c>
      <c r="AO22" s="12">
        <f t="shared" si="3"/>
        <v>71.953905559125801</v>
      </c>
      <c r="AP22" s="12">
        <f t="shared" si="4"/>
        <v>64.264175194028383</v>
      </c>
      <c r="AQ22" s="12">
        <f t="shared" si="10"/>
        <v>2.746332273249076</v>
      </c>
      <c r="AR22" s="12">
        <f t="shared" si="11"/>
        <v>5.76729777382306</v>
      </c>
      <c r="AS22" s="12">
        <f t="shared" si="5"/>
        <v>8.7882632743970444</v>
      </c>
      <c r="AT22" s="12">
        <f t="shared" si="6"/>
        <v>0</v>
      </c>
      <c r="AU22" s="1">
        <f t="shared" si="7"/>
        <v>4.0535864353156361</v>
      </c>
      <c r="AV22" s="1">
        <v>0</v>
      </c>
      <c r="AW22" s="12">
        <v>1460.6102000000001</v>
      </c>
      <c r="AX22" s="1">
        <f t="shared" si="12"/>
        <v>0.80226418617935757</v>
      </c>
      <c r="AY22" s="14">
        <v>1460.6102025600001</v>
      </c>
      <c r="AZ22" s="1">
        <f t="shared" si="8"/>
        <v>0.80226418758547968</v>
      </c>
      <c r="BA22" s="1">
        <v>1</v>
      </c>
    </row>
    <row r="23" spans="1:53" x14ac:dyDescent="0.2">
      <c r="A23" s="1">
        <v>25</v>
      </c>
      <c r="B23" s="7">
        <v>40762</v>
      </c>
      <c r="C23" s="1" t="s">
        <v>135</v>
      </c>
      <c r="D23" s="1" t="s">
        <v>134</v>
      </c>
      <c r="E23" s="1" t="s">
        <v>10</v>
      </c>
      <c r="F23" s="8">
        <v>5</v>
      </c>
      <c r="G23" s="1">
        <v>2033.01</v>
      </c>
      <c r="H23" s="1">
        <f t="shared" si="9"/>
        <v>2.03301</v>
      </c>
      <c r="I23" s="9">
        <f t="shared" si="0"/>
        <v>1.26325384704792</v>
      </c>
      <c r="J23" s="10">
        <v>75</v>
      </c>
      <c r="K23" s="10">
        <v>23</v>
      </c>
      <c r="L23" s="10">
        <v>14</v>
      </c>
      <c r="M23" s="10">
        <v>23</v>
      </c>
      <c r="N23" s="1"/>
      <c r="O23" s="10">
        <v>0</v>
      </c>
      <c r="P23" s="10">
        <v>62</v>
      </c>
      <c r="Q23" s="10">
        <v>40</v>
      </c>
      <c r="R23" s="11">
        <v>8.18</v>
      </c>
      <c r="S23" s="10">
        <v>4</v>
      </c>
      <c r="T23" s="10">
        <v>2</v>
      </c>
      <c r="U23" s="10">
        <v>2</v>
      </c>
      <c r="V23" s="10">
        <v>0</v>
      </c>
      <c r="W23" s="9">
        <v>8.0498999999999992</v>
      </c>
      <c r="X23" s="9">
        <v>12.4677834449</v>
      </c>
      <c r="Y23" s="9">
        <v>2.5790999999999999</v>
      </c>
      <c r="Z23" s="1">
        <v>1</v>
      </c>
      <c r="AA23" s="9">
        <v>11.847300000000001</v>
      </c>
      <c r="AB23" s="9">
        <v>23.564870834400001</v>
      </c>
      <c r="AC23" s="1">
        <v>1</v>
      </c>
      <c r="AD23" s="1">
        <v>1</v>
      </c>
      <c r="AE23" s="1">
        <v>0</v>
      </c>
      <c r="AF23" s="1">
        <v>0</v>
      </c>
      <c r="AG23" s="10" t="s">
        <v>115</v>
      </c>
      <c r="AH23" s="1">
        <v>1456.03</v>
      </c>
      <c r="AI23" s="1">
        <v>394.12</v>
      </c>
      <c r="AJ23" s="1">
        <v>0</v>
      </c>
      <c r="AK23" s="1">
        <v>3</v>
      </c>
      <c r="AL23" s="12">
        <f t="shared" si="1"/>
        <v>19.675259836400215</v>
      </c>
      <c r="AM23" s="1">
        <v>1</v>
      </c>
      <c r="AN23" s="12">
        <f t="shared" si="2"/>
        <v>1.9675259836400214</v>
      </c>
      <c r="AO23" s="12">
        <f t="shared" si="3"/>
        <v>36.8911121932504</v>
      </c>
      <c r="AP23" s="12">
        <f t="shared" si="4"/>
        <v>30.496652746420331</v>
      </c>
      <c r="AQ23" s="12">
        <f t="shared" si="10"/>
        <v>6.886340942740075</v>
      </c>
      <c r="AR23" s="12">
        <f t="shared" si="11"/>
        <v>9.0998076743351</v>
      </c>
      <c r="AS23" s="12">
        <f t="shared" si="5"/>
        <v>11.313274405930123</v>
      </c>
      <c r="AT23" s="12">
        <f t="shared" si="6"/>
        <v>0</v>
      </c>
      <c r="AU23" s="1">
        <f t="shared" si="7"/>
        <v>4.0235906365438439</v>
      </c>
      <c r="AV23" s="1">
        <v>0</v>
      </c>
      <c r="AW23" s="12">
        <v>1693.251</v>
      </c>
      <c r="AX23" s="1">
        <f t="shared" si="12"/>
        <v>0.83287883483111247</v>
      </c>
      <c r="AY23" s="14">
        <v>1216.08822132</v>
      </c>
      <c r="AZ23" s="1">
        <f t="shared" si="8"/>
        <v>0.59817129346141928</v>
      </c>
      <c r="BA23" s="1">
        <v>1</v>
      </c>
    </row>
    <row r="24" spans="1:53" x14ac:dyDescent="0.2">
      <c r="A24" s="1">
        <v>26</v>
      </c>
      <c r="B24" s="7">
        <v>40763</v>
      </c>
      <c r="C24" s="1" t="s">
        <v>136</v>
      </c>
      <c r="D24" s="1" t="s">
        <v>137</v>
      </c>
      <c r="E24" s="1" t="s">
        <v>10</v>
      </c>
      <c r="F24" s="8">
        <v>5</v>
      </c>
      <c r="G24" s="1">
        <v>2351.23</v>
      </c>
      <c r="H24" s="1">
        <f t="shared" si="9"/>
        <v>2.3512300000000002</v>
      </c>
      <c r="I24" s="9">
        <f t="shared" si="0"/>
        <v>1.4609865877661601</v>
      </c>
      <c r="J24" s="10">
        <v>2</v>
      </c>
      <c r="K24" s="10">
        <v>29</v>
      </c>
      <c r="L24" s="10">
        <v>0</v>
      </c>
      <c r="M24" s="10">
        <v>29</v>
      </c>
      <c r="N24" s="1"/>
      <c r="O24" s="10">
        <v>0</v>
      </c>
      <c r="P24" s="10">
        <v>1</v>
      </c>
      <c r="Q24" s="10">
        <v>12</v>
      </c>
      <c r="R24" s="11">
        <v>1.23</v>
      </c>
      <c r="S24" s="10">
        <v>0</v>
      </c>
      <c r="T24" s="10">
        <v>0</v>
      </c>
      <c r="U24" s="10">
        <v>0</v>
      </c>
      <c r="V24" s="10">
        <v>0</v>
      </c>
      <c r="W24" s="9">
        <v>4.3381999999999996</v>
      </c>
      <c r="X24" s="9">
        <v>11.910799145</v>
      </c>
      <c r="Y24" s="9">
        <v>2.6556999999999999</v>
      </c>
      <c r="Z24" s="1">
        <v>0</v>
      </c>
      <c r="AA24" s="9">
        <v>22.786100000000001</v>
      </c>
      <c r="AB24" s="9">
        <v>54.1579017639</v>
      </c>
      <c r="AC24" s="1">
        <v>1</v>
      </c>
      <c r="AD24" s="1">
        <v>1</v>
      </c>
      <c r="AE24" s="1">
        <v>0</v>
      </c>
      <c r="AF24" s="1">
        <v>0</v>
      </c>
      <c r="AG24" s="10" t="s">
        <v>138</v>
      </c>
      <c r="AH24" s="1">
        <v>671.31</v>
      </c>
      <c r="AI24" s="1">
        <v>1645.24</v>
      </c>
      <c r="AJ24" s="1">
        <v>10.46</v>
      </c>
      <c r="AK24" s="1">
        <v>2</v>
      </c>
      <c r="AL24" s="12">
        <f t="shared" si="1"/>
        <v>5.1037116743151456</v>
      </c>
      <c r="AM24" s="1">
        <v>0</v>
      </c>
      <c r="AN24" s="12">
        <f t="shared" si="2"/>
        <v>0</v>
      </c>
      <c r="AO24" s="12">
        <f t="shared" si="3"/>
        <v>0.85061861238585756</v>
      </c>
      <c r="AP24" s="12">
        <f t="shared" si="4"/>
        <v>0.42530930619292878</v>
      </c>
      <c r="AQ24" s="12">
        <f t="shared" si="10"/>
        <v>0</v>
      </c>
      <c r="AR24" s="12">
        <f t="shared" si="11"/>
        <v>6.1669849397974676</v>
      </c>
      <c r="AS24" s="12">
        <f t="shared" si="5"/>
        <v>12.333969879594935</v>
      </c>
      <c r="AT24" s="12">
        <f t="shared" si="6"/>
        <v>0</v>
      </c>
      <c r="AU24" s="1">
        <f t="shared" si="7"/>
        <v>0.52313044661730235</v>
      </c>
      <c r="AV24" s="1">
        <v>0</v>
      </c>
      <c r="AW24" s="12">
        <v>684.96529999999996</v>
      </c>
      <c r="AX24" s="1">
        <f t="shared" si="12"/>
        <v>0.29132211650923134</v>
      </c>
      <c r="AY24" s="14">
        <v>684.96529541200005</v>
      </c>
      <c r="AZ24" s="1">
        <f t="shared" si="8"/>
        <v>0.29132211455791224</v>
      </c>
      <c r="BA24" s="1">
        <v>0</v>
      </c>
    </row>
    <row r="25" spans="1:53" x14ac:dyDescent="0.2">
      <c r="A25" s="1">
        <v>27</v>
      </c>
      <c r="B25" s="7">
        <v>40763</v>
      </c>
      <c r="C25" s="1" t="s">
        <v>139</v>
      </c>
      <c r="D25" s="1" t="s">
        <v>137</v>
      </c>
      <c r="E25" s="1" t="s">
        <v>10</v>
      </c>
      <c r="F25" s="8">
        <v>5</v>
      </c>
      <c r="G25" s="1">
        <v>1366.03</v>
      </c>
      <c r="H25" s="1">
        <f t="shared" si="9"/>
        <v>1.3660300000000001</v>
      </c>
      <c r="I25" s="9">
        <f t="shared" si="0"/>
        <v>0.84881168940775997</v>
      </c>
      <c r="J25" s="10">
        <v>3</v>
      </c>
      <c r="K25" s="10">
        <v>7</v>
      </c>
      <c r="L25" s="10">
        <v>5</v>
      </c>
      <c r="M25" s="10">
        <v>7</v>
      </c>
      <c r="N25" s="1"/>
      <c r="O25" s="10"/>
      <c r="P25" s="10">
        <v>2</v>
      </c>
      <c r="Q25" s="10">
        <v>59</v>
      </c>
      <c r="R25" s="11">
        <v>9.9700000000000006</v>
      </c>
      <c r="S25" s="10">
        <v>1</v>
      </c>
      <c r="T25" s="10">
        <v>0</v>
      </c>
      <c r="U25" s="10">
        <v>1</v>
      </c>
      <c r="V25" s="10">
        <v>0</v>
      </c>
      <c r="W25" s="9">
        <v>9.2077000000000009</v>
      </c>
      <c r="X25" s="9">
        <v>16.963078219100002</v>
      </c>
      <c r="Y25" s="9">
        <v>4.9858000000000002</v>
      </c>
      <c r="Z25" s="1">
        <v>1</v>
      </c>
      <c r="AA25" s="9">
        <v>20.9617</v>
      </c>
      <c r="AB25" s="9">
        <v>95.344589233400001</v>
      </c>
      <c r="AC25" s="1">
        <v>1</v>
      </c>
      <c r="AD25" s="1">
        <v>1</v>
      </c>
      <c r="AE25" s="1">
        <v>0</v>
      </c>
      <c r="AF25" s="1">
        <v>0</v>
      </c>
      <c r="AG25" s="10" t="s">
        <v>140</v>
      </c>
      <c r="AH25" s="1">
        <v>414.43</v>
      </c>
      <c r="AI25" s="1">
        <v>951.59</v>
      </c>
      <c r="AJ25" s="1">
        <v>0</v>
      </c>
      <c r="AK25" s="1">
        <v>2</v>
      </c>
      <c r="AL25" s="12">
        <f t="shared" si="1"/>
        <v>43.190852323887469</v>
      </c>
      <c r="AM25" s="1">
        <v>1</v>
      </c>
      <c r="AN25" s="12">
        <f t="shared" si="2"/>
        <v>0.73204834447266898</v>
      </c>
      <c r="AO25" s="12">
        <f t="shared" si="3"/>
        <v>2.1961450334180066</v>
      </c>
      <c r="AP25" s="12">
        <f t="shared" si="4"/>
        <v>1.464096688945338</v>
      </c>
      <c r="AQ25" s="12">
        <f t="shared" si="10"/>
        <v>3.6602417223633448</v>
      </c>
      <c r="AR25" s="12">
        <f t="shared" si="11"/>
        <v>4.3922900668360141</v>
      </c>
      <c r="AS25" s="12">
        <f t="shared" si="5"/>
        <v>5.124338411308683</v>
      </c>
      <c r="AT25" s="12">
        <f t="shared" si="6"/>
        <v>0</v>
      </c>
      <c r="AU25" s="1">
        <f t="shared" si="7"/>
        <v>7.2985219943925097</v>
      </c>
      <c r="AV25" s="1">
        <v>1</v>
      </c>
      <c r="AW25" s="12">
        <v>960</v>
      </c>
      <c r="AX25" s="1">
        <f t="shared" si="12"/>
        <v>0.70276641069376222</v>
      </c>
      <c r="AY25" s="14">
        <v>960.00003807500002</v>
      </c>
      <c r="AZ25" s="1">
        <f t="shared" si="8"/>
        <v>0.702766438566503</v>
      </c>
      <c r="BA25" s="1">
        <v>1</v>
      </c>
    </row>
    <row r="26" spans="1:53" x14ac:dyDescent="0.2">
      <c r="A26" s="1">
        <v>28</v>
      </c>
      <c r="B26" s="7">
        <v>40763</v>
      </c>
      <c r="C26" s="1" t="s">
        <v>141</v>
      </c>
      <c r="D26" s="1" t="s">
        <v>142</v>
      </c>
      <c r="E26" s="1" t="s">
        <v>10</v>
      </c>
      <c r="F26" s="8">
        <v>5</v>
      </c>
      <c r="G26" s="1">
        <v>3071</v>
      </c>
      <c r="H26" s="1">
        <f t="shared" si="9"/>
        <v>3.0710000000000002</v>
      </c>
      <c r="I26" s="9">
        <f t="shared" si="0"/>
        <v>1.908230930632</v>
      </c>
      <c r="J26" s="10">
        <v>20</v>
      </c>
      <c r="K26" s="10">
        <v>20</v>
      </c>
      <c r="L26" s="10">
        <v>7</v>
      </c>
      <c r="M26" s="10">
        <v>20</v>
      </c>
      <c r="N26" s="1"/>
      <c r="O26" s="10"/>
      <c r="P26" s="10">
        <v>20</v>
      </c>
      <c r="Q26" s="10">
        <v>65</v>
      </c>
      <c r="R26" s="11">
        <v>16.399999999999999</v>
      </c>
      <c r="S26" s="10">
        <v>3</v>
      </c>
      <c r="T26" s="10">
        <v>1</v>
      </c>
      <c r="U26" s="10">
        <v>2</v>
      </c>
      <c r="V26" s="10">
        <v>0</v>
      </c>
      <c r="W26" s="9">
        <v>8.1351999999999993</v>
      </c>
      <c r="X26" s="9">
        <v>16.021201461</v>
      </c>
      <c r="Y26" s="9">
        <v>3.9268999999999998</v>
      </c>
      <c r="Z26" s="1">
        <v>1</v>
      </c>
      <c r="AA26" s="9">
        <v>20.5837</v>
      </c>
      <c r="AB26" s="9">
        <v>53.033870696999998</v>
      </c>
      <c r="AC26" s="1">
        <v>1</v>
      </c>
      <c r="AD26" s="1">
        <v>1</v>
      </c>
      <c r="AE26" s="1">
        <v>0</v>
      </c>
      <c r="AF26" s="1">
        <v>0</v>
      </c>
      <c r="AG26" s="10" t="s">
        <v>143</v>
      </c>
      <c r="AH26" s="1">
        <v>1276.6099999999999</v>
      </c>
      <c r="AI26" s="1">
        <v>1779.72</v>
      </c>
      <c r="AJ26" s="1">
        <v>0</v>
      </c>
      <c r="AK26" s="1">
        <v>2</v>
      </c>
      <c r="AL26" s="12">
        <f t="shared" si="1"/>
        <v>21.16574405731032</v>
      </c>
      <c r="AM26" s="1">
        <v>1</v>
      </c>
      <c r="AN26" s="12">
        <f t="shared" si="2"/>
        <v>0.97688049495278406</v>
      </c>
      <c r="AO26" s="12">
        <f t="shared" si="3"/>
        <v>6.5125366330185601</v>
      </c>
      <c r="AP26" s="12">
        <f t="shared" si="4"/>
        <v>6.5125366330185601</v>
      </c>
      <c r="AQ26" s="12">
        <f t="shared" si="10"/>
        <v>2.279387821556496</v>
      </c>
      <c r="AR26" s="12">
        <f t="shared" si="11"/>
        <v>4.3959622272875283</v>
      </c>
      <c r="AS26" s="12">
        <f t="shared" si="5"/>
        <v>6.5125366330185601</v>
      </c>
      <c r="AT26" s="12">
        <f t="shared" si="6"/>
        <v>0</v>
      </c>
      <c r="AU26" s="1">
        <f t="shared" si="7"/>
        <v>5.3402800390752194</v>
      </c>
      <c r="AV26" s="1">
        <v>0</v>
      </c>
      <c r="AW26" s="12">
        <v>2117.7316000000001</v>
      </c>
      <c r="AX26" s="1">
        <f t="shared" si="12"/>
        <v>0.68959023119505047</v>
      </c>
      <c r="AY26" s="14">
        <v>2117.7316504400001</v>
      </c>
      <c r="AZ26" s="1">
        <f t="shared" si="8"/>
        <v>0.68959024761966792</v>
      </c>
      <c r="BA26" s="1">
        <v>1</v>
      </c>
    </row>
    <row r="27" spans="1:53" x14ac:dyDescent="0.2">
      <c r="A27" s="1">
        <v>29</v>
      </c>
      <c r="B27" s="7">
        <v>40764</v>
      </c>
      <c r="C27" s="1" t="s">
        <v>144</v>
      </c>
      <c r="D27" s="1" t="s">
        <v>9</v>
      </c>
      <c r="E27" s="1" t="s">
        <v>10</v>
      </c>
      <c r="F27" s="8">
        <v>5</v>
      </c>
      <c r="G27" s="1">
        <v>3365.21</v>
      </c>
      <c r="H27" s="1">
        <f t="shared" si="9"/>
        <v>3.3652100000000003</v>
      </c>
      <c r="I27" s="9">
        <f t="shared" si="0"/>
        <v>2.09104454903032</v>
      </c>
      <c r="J27" s="10">
        <v>14</v>
      </c>
      <c r="K27" s="10">
        <v>21</v>
      </c>
      <c r="L27" s="10">
        <v>9</v>
      </c>
      <c r="M27" s="10">
        <v>21</v>
      </c>
      <c r="N27" s="1"/>
      <c r="O27" s="10">
        <v>0</v>
      </c>
      <c r="P27" s="10">
        <v>9</v>
      </c>
      <c r="Q27" s="10">
        <v>20</v>
      </c>
      <c r="R27" s="11">
        <v>7.01</v>
      </c>
      <c r="S27" s="10">
        <v>2</v>
      </c>
      <c r="T27" s="10">
        <v>0</v>
      </c>
      <c r="U27" s="10">
        <v>0</v>
      </c>
      <c r="V27" s="10">
        <v>2</v>
      </c>
      <c r="W27" s="9">
        <v>3.0373000000000001</v>
      </c>
      <c r="X27" s="9">
        <v>9.5471408993000004</v>
      </c>
      <c r="Y27" s="9">
        <v>1.8609</v>
      </c>
      <c r="Z27" s="1">
        <v>0</v>
      </c>
      <c r="AA27" s="9">
        <v>9.1957000000000004</v>
      </c>
      <c r="AB27" s="9">
        <v>17.047819137600001</v>
      </c>
      <c r="AC27" s="1">
        <v>0</v>
      </c>
      <c r="AD27" s="1">
        <v>1</v>
      </c>
      <c r="AE27" s="1">
        <v>0</v>
      </c>
      <c r="AF27" s="1">
        <v>0</v>
      </c>
      <c r="AG27" s="10" t="s">
        <v>145</v>
      </c>
      <c r="AH27" s="1">
        <v>2986.54</v>
      </c>
      <c r="AI27" s="1">
        <v>378.67</v>
      </c>
      <c r="AJ27" s="1">
        <v>0</v>
      </c>
      <c r="AK27" s="1">
        <v>3</v>
      </c>
      <c r="AL27" s="12">
        <f t="shared" si="1"/>
        <v>5.9431655082446557</v>
      </c>
      <c r="AM27" s="1">
        <v>0</v>
      </c>
      <c r="AN27" s="12">
        <f t="shared" si="2"/>
        <v>0.59431655082446555</v>
      </c>
      <c r="AO27" s="12">
        <f t="shared" si="3"/>
        <v>4.1602158557712592</v>
      </c>
      <c r="AP27" s="12">
        <f t="shared" si="4"/>
        <v>2.6744244787100953</v>
      </c>
      <c r="AQ27" s="12">
        <f t="shared" si="10"/>
        <v>2.6744244787100953</v>
      </c>
      <c r="AR27" s="12">
        <f t="shared" si="11"/>
        <v>4.4573741311834922</v>
      </c>
      <c r="AS27" s="12">
        <f t="shared" si="5"/>
        <v>6.2403237836568888</v>
      </c>
      <c r="AT27" s="12">
        <f t="shared" si="6"/>
        <v>0</v>
      </c>
      <c r="AU27" s="1">
        <f t="shared" si="7"/>
        <v>2.0830795106397519</v>
      </c>
      <c r="AV27" s="1">
        <v>0</v>
      </c>
      <c r="AW27" s="12">
        <v>277.17099999999999</v>
      </c>
      <c r="AX27" s="1">
        <f t="shared" si="12"/>
        <v>8.2363656354283984E-2</v>
      </c>
      <c r="AY27" s="14">
        <v>277.17101805300001</v>
      </c>
      <c r="AZ27" s="1">
        <f t="shared" si="8"/>
        <v>8.2363661718882333E-2</v>
      </c>
      <c r="BA27" s="1">
        <v>0</v>
      </c>
    </row>
    <row r="28" spans="1:53" x14ac:dyDescent="0.2">
      <c r="A28" s="1">
        <v>32</v>
      </c>
      <c r="B28" s="7">
        <v>40765</v>
      </c>
      <c r="C28" s="1" t="s">
        <v>146</v>
      </c>
      <c r="D28" s="1" t="s">
        <v>9</v>
      </c>
      <c r="E28" s="1" t="s">
        <v>10</v>
      </c>
      <c r="F28" s="8">
        <v>5</v>
      </c>
      <c r="G28" s="1">
        <v>3157.88</v>
      </c>
      <c r="H28" s="1">
        <f t="shared" si="9"/>
        <v>3.15788</v>
      </c>
      <c r="I28" s="9">
        <f t="shared" si="0"/>
        <v>1.9622156597929601</v>
      </c>
      <c r="J28" s="10">
        <v>15</v>
      </c>
      <c r="K28" s="10">
        <v>10</v>
      </c>
      <c r="L28" s="10">
        <v>5</v>
      </c>
      <c r="M28" s="10">
        <v>10</v>
      </c>
      <c r="N28" s="1"/>
      <c r="O28" s="10">
        <v>0</v>
      </c>
      <c r="P28" s="10">
        <v>12</v>
      </c>
      <c r="Q28" s="10">
        <v>23</v>
      </c>
      <c r="R28" s="11">
        <v>4.72</v>
      </c>
      <c r="S28" s="10">
        <v>0</v>
      </c>
      <c r="T28" s="10">
        <v>0</v>
      </c>
      <c r="U28" s="10">
        <v>0</v>
      </c>
      <c r="V28" s="10">
        <v>0</v>
      </c>
      <c r="W28" s="9">
        <v>6.1109999999999998</v>
      </c>
      <c r="X28" s="9">
        <v>15.7976943714</v>
      </c>
      <c r="Y28" s="9">
        <v>4.2864000000000004</v>
      </c>
      <c r="Z28" s="1">
        <v>1</v>
      </c>
      <c r="AA28" s="9">
        <v>9.2405000000000008</v>
      </c>
      <c r="AB28" s="9">
        <v>19.577793121300001</v>
      </c>
      <c r="AC28" s="1">
        <v>0</v>
      </c>
      <c r="AD28" s="1">
        <v>1</v>
      </c>
      <c r="AE28" s="1">
        <v>0</v>
      </c>
      <c r="AF28" s="1">
        <v>0</v>
      </c>
      <c r="AG28" s="10" t="s">
        <v>115</v>
      </c>
      <c r="AH28" s="1">
        <v>2243.56</v>
      </c>
      <c r="AI28" s="1">
        <v>876.74</v>
      </c>
      <c r="AJ28" s="1">
        <v>0</v>
      </c>
      <c r="AK28" s="1">
        <v>3</v>
      </c>
      <c r="AL28" s="12">
        <f t="shared" si="1"/>
        <v>7.2833673223808377</v>
      </c>
      <c r="AM28" s="1">
        <v>0</v>
      </c>
      <c r="AN28" s="12">
        <f t="shared" si="2"/>
        <v>0</v>
      </c>
      <c r="AO28" s="12">
        <f t="shared" si="3"/>
        <v>4.7500221667701119</v>
      </c>
      <c r="AP28" s="12">
        <f t="shared" si="4"/>
        <v>3.8000177334160892</v>
      </c>
      <c r="AQ28" s="12">
        <f t="shared" si="10"/>
        <v>1.5833407222567037</v>
      </c>
      <c r="AR28" s="12">
        <f t="shared" si="11"/>
        <v>2.3750110833850555</v>
      </c>
      <c r="AS28" s="12">
        <f t="shared" si="5"/>
        <v>3.1666814445134075</v>
      </c>
      <c r="AT28" s="12">
        <f t="shared" si="6"/>
        <v>0</v>
      </c>
      <c r="AU28" s="1">
        <f t="shared" si="7"/>
        <v>1.4946736418103284</v>
      </c>
      <c r="AV28" s="1">
        <v>0</v>
      </c>
      <c r="AW28" s="12">
        <v>863.21900000000005</v>
      </c>
      <c r="AX28" s="1">
        <f t="shared" si="12"/>
        <v>0.27335395898514192</v>
      </c>
      <c r="AY28" s="14">
        <v>863.21898624599999</v>
      </c>
      <c r="AZ28" s="1">
        <f t="shared" si="8"/>
        <v>0.27335395462968826</v>
      </c>
      <c r="BA28" s="1">
        <v>0</v>
      </c>
    </row>
    <row r="29" spans="1:53" x14ac:dyDescent="0.2">
      <c r="A29" s="1">
        <v>33</v>
      </c>
      <c r="B29" s="7">
        <v>40766</v>
      </c>
      <c r="C29" s="1" t="s">
        <v>147</v>
      </c>
      <c r="D29" s="1" t="s">
        <v>148</v>
      </c>
      <c r="E29" s="1" t="s">
        <v>10</v>
      </c>
      <c r="F29" s="8">
        <v>5</v>
      </c>
      <c r="G29" s="1">
        <v>919.76</v>
      </c>
      <c r="H29" s="1">
        <f t="shared" si="9"/>
        <v>0.91976000000000002</v>
      </c>
      <c r="I29" s="9">
        <f t="shared" si="0"/>
        <v>0.57151236755391999</v>
      </c>
      <c r="J29" s="10">
        <v>0</v>
      </c>
      <c r="K29" s="10">
        <v>0</v>
      </c>
      <c r="L29" s="10">
        <v>0</v>
      </c>
      <c r="M29" s="10">
        <v>0</v>
      </c>
      <c r="N29" s="1"/>
      <c r="O29" s="10">
        <v>0</v>
      </c>
      <c r="P29" s="10">
        <v>0</v>
      </c>
      <c r="Q29" s="10">
        <v>32</v>
      </c>
      <c r="R29" s="11">
        <v>63.14</v>
      </c>
      <c r="S29" s="10">
        <v>0</v>
      </c>
      <c r="T29" s="10">
        <v>0</v>
      </c>
      <c r="U29" s="10">
        <v>0</v>
      </c>
      <c r="V29" s="10">
        <v>0</v>
      </c>
      <c r="W29" s="9">
        <v>4.1326000000000001</v>
      </c>
      <c r="X29" s="9">
        <v>7.5458830778700001</v>
      </c>
      <c r="Y29" s="9">
        <v>2.2936999999999999</v>
      </c>
      <c r="Z29" s="1">
        <v>0</v>
      </c>
      <c r="AA29" s="9">
        <v>11.089600000000001</v>
      </c>
      <c r="AB29" s="9">
        <v>30.477624893200002</v>
      </c>
      <c r="AC29" s="1">
        <v>0</v>
      </c>
      <c r="AD29" s="1">
        <v>1</v>
      </c>
      <c r="AE29" s="1">
        <v>0</v>
      </c>
      <c r="AF29" s="1">
        <v>0</v>
      </c>
      <c r="AG29" s="10" t="s">
        <v>14</v>
      </c>
      <c r="AH29" s="1">
        <v>264.95999999999998</v>
      </c>
      <c r="AI29" s="1">
        <v>654.79999999999995</v>
      </c>
      <c r="AJ29" s="1">
        <v>0</v>
      </c>
      <c r="AK29" s="1">
        <v>2</v>
      </c>
      <c r="AL29" s="12">
        <f t="shared" si="1"/>
        <v>34.791684787335825</v>
      </c>
      <c r="AM29" s="1">
        <v>1</v>
      </c>
      <c r="AN29" s="12">
        <f t="shared" si="2"/>
        <v>0</v>
      </c>
      <c r="AO29" s="12">
        <f t="shared" si="3"/>
        <v>0</v>
      </c>
      <c r="AP29" s="12">
        <f t="shared" si="4"/>
        <v>0</v>
      </c>
      <c r="AQ29" s="12">
        <f t="shared" si="10"/>
        <v>0</v>
      </c>
      <c r="AR29" s="12">
        <f t="shared" si="11"/>
        <v>0</v>
      </c>
      <c r="AS29" s="12">
        <f t="shared" si="5"/>
        <v>0</v>
      </c>
      <c r="AT29" s="12">
        <f t="shared" si="6"/>
        <v>0</v>
      </c>
      <c r="AU29" s="1">
        <f t="shared" si="7"/>
        <v>68.648343046012002</v>
      </c>
      <c r="AV29" s="1">
        <v>1</v>
      </c>
      <c r="AW29" s="12">
        <v>259.93639999999999</v>
      </c>
      <c r="AX29" s="1">
        <f t="shared" si="12"/>
        <v>0.28261329042358874</v>
      </c>
      <c r="AY29" s="14">
        <v>259.936390835</v>
      </c>
      <c r="AZ29" s="1">
        <f t="shared" si="8"/>
        <v>0.28261328045903278</v>
      </c>
      <c r="BA29" s="1">
        <v>0</v>
      </c>
    </row>
    <row r="30" spans="1:53" x14ac:dyDescent="0.2">
      <c r="A30" s="1">
        <v>34</v>
      </c>
      <c r="B30" s="7">
        <v>40766</v>
      </c>
      <c r="C30" s="1" t="s">
        <v>149</v>
      </c>
      <c r="D30" s="1" t="s">
        <v>150</v>
      </c>
      <c r="E30" s="1" t="s">
        <v>10</v>
      </c>
      <c r="F30" s="8">
        <v>5</v>
      </c>
      <c r="G30" s="1">
        <v>2216.63</v>
      </c>
      <c r="H30" s="1">
        <f t="shared" si="9"/>
        <v>2.2166300000000003</v>
      </c>
      <c r="I30" s="9">
        <f t="shared" si="0"/>
        <v>1.37735002532296</v>
      </c>
      <c r="J30" s="10">
        <v>9</v>
      </c>
      <c r="K30" s="10">
        <v>5</v>
      </c>
      <c r="L30" s="10">
        <v>3</v>
      </c>
      <c r="M30" s="10">
        <v>5</v>
      </c>
      <c r="N30" s="1"/>
      <c r="O30" s="10">
        <v>0</v>
      </c>
      <c r="P30" s="10">
        <v>5</v>
      </c>
      <c r="Q30" s="10">
        <v>60</v>
      </c>
      <c r="R30" s="11">
        <v>12.85</v>
      </c>
      <c r="S30" s="10">
        <v>1</v>
      </c>
      <c r="T30" s="10">
        <v>0</v>
      </c>
      <c r="U30" s="10">
        <v>1</v>
      </c>
      <c r="V30" s="10">
        <v>0</v>
      </c>
      <c r="W30" s="9">
        <v>3.6665000000000001</v>
      </c>
      <c r="X30" s="9">
        <v>7.8699722751100003</v>
      </c>
      <c r="Y30" s="9">
        <v>2.0520999999999998</v>
      </c>
      <c r="Z30" s="1">
        <v>0</v>
      </c>
      <c r="AA30" s="9">
        <v>5.6226000000000003</v>
      </c>
      <c r="AB30" s="9">
        <v>11.308472633399999</v>
      </c>
      <c r="AC30" s="1">
        <v>0</v>
      </c>
      <c r="AD30" s="1">
        <v>1</v>
      </c>
      <c r="AE30" s="1">
        <v>0</v>
      </c>
      <c r="AF30" s="1">
        <v>0</v>
      </c>
      <c r="AG30" s="10" t="s">
        <v>5</v>
      </c>
      <c r="AH30" s="1">
        <v>2216.63</v>
      </c>
      <c r="AI30" s="1">
        <v>0</v>
      </c>
      <c r="AJ30" s="1">
        <v>0</v>
      </c>
      <c r="AK30" s="1">
        <v>3</v>
      </c>
      <c r="AL30" s="12">
        <f t="shared" si="1"/>
        <v>27.068116916219662</v>
      </c>
      <c r="AM30" s="1">
        <v>1</v>
      </c>
      <c r="AN30" s="12">
        <f t="shared" si="2"/>
        <v>0.45113528193699437</v>
      </c>
      <c r="AO30" s="12">
        <f t="shared" si="3"/>
        <v>4.0602175374329494</v>
      </c>
      <c r="AP30" s="12">
        <f t="shared" si="4"/>
        <v>2.255676409684972</v>
      </c>
      <c r="AQ30" s="12">
        <f t="shared" si="10"/>
        <v>1.3534058458109832</v>
      </c>
      <c r="AR30" s="12">
        <f t="shared" si="11"/>
        <v>1.8045411277479775</v>
      </c>
      <c r="AS30" s="12">
        <f t="shared" si="5"/>
        <v>2.255676409684972</v>
      </c>
      <c r="AT30" s="12">
        <f t="shared" si="6"/>
        <v>0</v>
      </c>
      <c r="AU30" s="1">
        <f t="shared" si="7"/>
        <v>5.7970883728903777</v>
      </c>
      <c r="AV30" s="1">
        <v>0</v>
      </c>
      <c r="AW30" s="12">
        <v>600</v>
      </c>
      <c r="AX30" s="1">
        <f t="shared" si="12"/>
        <v>0.27068116916219664</v>
      </c>
      <c r="AY30" s="14">
        <v>599.99996039799998</v>
      </c>
      <c r="AZ30" s="1">
        <f>AY30/G29</f>
        <v>0.65234404670566237</v>
      </c>
      <c r="BA30" s="1">
        <v>1</v>
      </c>
    </row>
    <row r="31" spans="1:53" x14ac:dyDescent="0.2">
      <c r="A31" s="1">
        <v>35</v>
      </c>
      <c r="B31" s="7">
        <v>40767</v>
      </c>
      <c r="C31" s="1" t="s">
        <v>151</v>
      </c>
      <c r="D31" s="1" t="s">
        <v>137</v>
      </c>
      <c r="E31" s="1" t="s">
        <v>10</v>
      </c>
      <c r="F31" s="8">
        <v>5</v>
      </c>
      <c r="G31" s="1">
        <v>1809.33</v>
      </c>
      <c r="H31" s="1">
        <f t="shared" si="9"/>
        <v>1.8093299999999999</v>
      </c>
      <c r="I31" s="9">
        <f t="shared" si="0"/>
        <v>1.12426553882136</v>
      </c>
      <c r="J31" s="10">
        <v>6</v>
      </c>
      <c r="K31" s="10">
        <v>2</v>
      </c>
      <c r="L31" s="10">
        <v>2</v>
      </c>
      <c r="M31" s="10">
        <v>0</v>
      </c>
      <c r="N31" s="1"/>
      <c r="O31" s="10"/>
      <c r="P31" s="10">
        <v>6</v>
      </c>
      <c r="Q31" s="10">
        <v>76</v>
      </c>
      <c r="R31" s="11">
        <v>30.03</v>
      </c>
      <c r="S31" s="10">
        <v>0</v>
      </c>
      <c r="T31" s="10">
        <v>0</v>
      </c>
      <c r="U31" s="10">
        <v>0</v>
      </c>
      <c r="V31" s="10">
        <v>0</v>
      </c>
      <c r="W31" s="9">
        <v>7.0857999999999999</v>
      </c>
      <c r="X31" s="9">
        <v>10.785293671</v>
      </c>
      <c r="Y31" s="9">
        <v>2.6558000000000002</v>
      </c>
      <c r="Z31" s="1">
        <v>1</v>
      </c>
      <c r="AA31" s="9">
        <v>15.870100000000001</v>
      </c>
      <c r="AB31" s="9">
        <v>51.530128478999998</v>
      </c>
      <c r="AC31" s="1">
        <v>1</v>
      </c>
      <c r="AD31" s="1">
        <v>1</v>
      </c>
      <c r="AE31" s="1">
        <v>0</v>
      </c>
      <c r="AF31" s="1">
        <v>0</v>
      </c>
      <c r="AG31" s="10" t="s">
        <v>140</v>
      </c>
      <c r="AH31" s="1">
        <v>1046.49</v>
      </c>
      <c r="AI31" s="1">
        <v>1002.84</v>
      </c>
      <c r="AJ31" s="1">
        <v>0</v>
      </c>
      <c r="AK31" s="1">
        <v>3</v>
      </c>
      <c r="AL31" s="12">
        <f t="shared" si="1"/>
        <v>42.004498902908814</v>
      </c>
      <c r="AM31" s="1">
        <v>1</v>
      </c>
      <c r="AN31" s="12">
        <f t="shared" si="2"/>
        <v>0</v>
      </c>
      <c r="AO31" s="12">
        <f t="shared" si="3"/>
        <v>3.3161446502296434</v>
      </c>
      <c r="AP31" s="12">
        <f t="shared" si="4"/>
        <v>3.3161446502296434</v>
      </c>
      <c r="AQ31" s="12">
        <f t="shared" si="10"/>
        <v>1.1053815500765478</v>
      </c>
      <c r="AR31" s="12">
        <f t="shared" si="11"/>
        <v>0.55269077503827391</v>
      </c>
      <c r="AS31" s="12">
        <f t="shared" si="5"/>
        <v>0</v>
      </c>
      <c r="AT31" s="12">
        <f t="shared" si="6"/>
        <v>0</v>
      </c>
      <c r="AU31" s="1">
        <f t="shared" si="7"/>
        <v>16.597303974399367</v>
      </c>
      <c r="AV31" s="1">
        <v>1</v>
      </c>
      <c r="AW31" s="12">
        <v>1514.1756</v>
      </c>
      <c r="AX31" s="1">
        <f t="shared" si="12"/>
        <v>0.83687088590804337</v>
      </c>
      <c r="AY31" s="14">
        <v>1514.1756303</v>
      </c>
      <c r="AZ31" s="1">
        <f t="shared" ref="AZ31:AZ53" si="13">AY31/G30</f>
        <v>0.68309804987751677</v>
      </c>
      <c r="BA31" s="1">
        <v>1</v>
      </c>
    </row>
    <row r="32" spans="1:53" x14ac:dyDescent="0.2">
      <c r="A32" s="1">
        <v>36</v>
      </c>
      <c r="B32" s="7">
        <v>40767</v>
      </c>
      <c r="C32" s="1" t="s">
        <v>152</v>
      </c>
      <c r="D32" s="1" t="s">
        <v>142</v>
      </c>
      <c r="E32" s="1" t="s">
        <v>10</v>
      </c>
      <c r="F32" s="8">
        <v>5</v>
      </c>
      <c r="G32" s="1">
        <v>1246.8399999999999</v>
      </c>
      <c r="H32" s="1">
        <f t="shared" si="9"/>
        <v>1.2468399999999999</v>
      </c>
      <c r="I32" s="9">
        <f t="shared" si="0"/>
        <v>0.77475045703327994</v>
      </c>
      <c r="J32" s="10">
        <v>7</v>
      </c>
      <c r="K32" s="10">
        <v>5</v>
      </c>
      <c r="L32" s="10">
        <v>2</v>
      </c>
      <c r="M32" s="10">
        <v>5</v>
      </c>
      <c r="N32" s="1"/>
      <c r="O32" s="10">
        <v>0</v>
      </c>
      <c r="P32" s="10">
        <v>4</v>
      </c>
      <c r="Q32" s="10">
        <v>109</v>
      </c>
      <c r="R32" s="11">
        <v>7.4</v>
      </c>
      <c r="S32" s="10">
        <v>2</v>
      </c>
      <c r="T32" s="10">
        <v>0</v>
      </c>
      <c r="U32" s="10">
        <v>1</v>
      </c>
      <c r="V32" s="10">
        <v>1</v>
      </c>
      <c r="W32" s="9">
        <v>6.9695999999999998</v>
      </c>
      <c r="X32" s="9">
        <v>11.2778318105</v>
      </c>
      <c r="Y32" s="9">
        <v>2.6335000000000002</v>
      </c>
      <c r="Z32" s="1">
        <v>1</v>
      </c>
      <c r="AA32" s="9">
        <v>11.3194</v>
      </c>
      <c r="AB32" s="9">
        <v>22.084163665799998</v>
      </c>
      <c r="AC32" s="1">
        <v>0</v>
      </c>
      <c r="AD32" s="1">
        <v>1</v>
      </c>
      <c r="AE32" s="1">
        <v>0</v>
      </c>
      <c r="AF32" s="1">
        <v>0</v>
      </c>
      <c r="AG32" s="10" t="s">
        <v>115</v>
      </c>
      <c r="AH32" s="1">
        <v>1277.43</v>
      </c>
      <c r="AI32" s="1">
        <v>964.49</v>
      </c>
      <c r="AJ32" s="1">
        <v>0</v>
      </c>
      <c r="AK32" s="1">
        <v>3</v>
      </c>
      <c r="AL32" s="12">
        <f t="shared" si="1"/>
        <v>87.421000288729914</v>
      </c>
      <c r="AM32" s="1">
        <v>1</v>
      </c>
      <c r="AN32" s="12">
        <f t="shared" si="2"/>
        <v>1.6040550511693561</v>
      </c>
      <c r="AO32" s="12">
        <f t="shared" si="3"/>
        <v>5.6141926790927466</v>
      </c>
      <c r="AP32" s="12">
        <f t="shared" si="4"/>
        <v>3.2081101023387122</v>
      </c>
      <c r="AQ32" s="12">
        <f t="shared" si="10"/>
        <v>1.6040550511693561</v>
      </c>
      <c r="AR32" s="12">
        <f t="shared" si="11"/>
        <v>2.8070963395463737</v>
      </c>
      <c r="AS32" s="12">
        <f t="shared" si="5"/>
        <v>4.0101376279233909</v>
      </c>
      <c r="AT32" s="12">
        <f t="shared" si="6"/>
        <v>0</v>
      </c>
      <c r="AU32" s="1">
        <f t="shared" si="7"/>
        <v>5.935003689326618</v>
      </c>
      <c r="AV32" s="1">
        <v>0</v>
      </c>
      <c r="AW32" s="12">
        <v>886.83619999999996</v>
      </c>
      <c r="AX32" s="1">
        <f t="shared" si="12"/>
        <v>0.71126704308491873</v>
      </c>
      <c r="AY32" s="14">
        <v>526.83618803299998</v>
      </c>
      <c r="AZ32" s="1">
        <f t="shared" si="13"/>
        <v>0.29117750108216855</v>
      </c>
      <c r="BA32" s="1">
        <v>0</v>
      </c>
    </row>
    <row r="33" spans="1:53" x14ac:dyDescent="0.2">
      <c r="A33" s="1">
        <v>37</v>
      </c>
      <c r="B33" s="7">
        <v>40768</v>
      </c>
      <c r="C33" s="1" t="s">
        <v>153</v>
      </c>
      <c r="D33" s="1" t="s">
        <v>134</v>
      </c>
      <c r="E33" s="1" t="s">
        <v>10</v>
      </c>
      <c r="F33" s="8">
        <v>5</v>
      </c>
      <c r="G33" s="1">
        <v>2398.67</v>
      </c>
      <c r="H33" s="1">
        <f t="shared" si="9"/>
        <v>2.3986700000000001</v>
      </c>
      <c r="I33" s="9">
        <f t="shared" si="0"/>
        <v>1.4904644371146401</v>
      </c>
      <c r="J33" s="10">
        <v>38</v>
      </c>
      <c r="K33" s="10">
        <v>16</v>
      </c>
      <c r="L33" s="10">
        <v>5</v>
      </c>
      <c r="M33" s="10">
        <v>16</v>
      </c>
      <c r="N33" s="1"/>
      <c r="O33" s="10">
        <v>0</v>
      </c>
      <c r="P33" s="10">
        <v>34</v>
      </c>
      <c r="Q33" s="10">
        <v>49</v>
      </c>
      <c r="R33" s="11">
        <v>6.09</v>
      </c>
      <c r="S33" s="10">
        <v>1</v>
      </c>
      <c r="T33" s="10">
        <v>0</v>
      </c>
      <c r="U33" s="10">
        <v>1</v>
      </c>
      <c r="V33" s="10">
        <v>0</v>
      </c>
      <c r="W33" s="9">
        <v>5.3132000000000001</v>
      </c>
      <c r="X33" s="9">
        <v>11.494469326000001</v>
      </c>
      <c r="Y33" s="9">
        <v>3.3622999999999998</v>
      </c>
      <c r="Z33" s="1">
        <v>1</v>
      </c>
      <c r="AA33" s="9">
        <v>9.1927000000000003</v>
      </c>
      <c r="AB33" s="9">
        <v>18.533382415799998</v>
      </c>
      <c r="AC33" s="1">
        <v>0</v>
      </c>
      <c r="AD33" s="1">
        <v>1</v>
      </c>
      <c r="AE33" s="1">
        <v>0</v>
      </c>
      <c r="AF33" s="1">
        <v>0</v>
      </c>
      <c r="AG33" s="10" t="s">
        <v>154</v>
      </c>
      <c r="AH33" s="1">
        <v>2314.5</v>
      </c>
      <c r="AI33" s="1">
        <v>88.2</v>
      </c>
      <c r="AJ33" s="1">
        <v>0</v>
      </c>
      <c r="AK33" s="1">
        <v>3</v>
      </c>
      <c r="AL33" s="12">
        <f t="shared" si="1"/>
        <v>20.427987176226825</v>
      </c>
      <c r="AM33" s="1">
        <v>1</v>
      </c>
      <c r="AN33" s="12">
        <f t="shared" si="2"/>
        <v>0.41689769747401684</v>
      </c>
      <c r="AO33" s="12">
        <f t="shared" si="3"/>
        <v>15.84211250401264</v>
      </c>
      <c r="AP33" s="12">
        <f t="shared" si="4"/>
        <v>14.174521714116572</v>
      </c>
      <c r="AQ33" s="12">
        <f t="shared" si="10"/>
        <v>2.0844884873700842</v>
      </c>
      <c r="AR33" s="12">
        <f t="shared" si="11"/>
        <v>4.3774258234771768</v>
      </c>
      <c r="AS33" s="12">
        <f t="shared" si="5"/>
        <v>6.6703631595842694</v>
      </c>
      <c r="AT33" s="12">
        <f t="shared" si="6"/>
        <v>0</v>
      </c>
      <c r="AU33" s="1">
        <f t="shared" si="7"/>
        <v>2.5389069776167625</v>
      </c>
      <c r="AV33" s="1">
        <v>0</v>
      </c>
      <c r="AW33" s="12">
        <v>940.09490000000005</v>
      </c>
      <c r="AX33" s="1">
        <f t="shared" si="12"/>
        <v>0.39192339921706615</v>
      </c>
      <c r="AY33" s="14">
        <v>940.09492749000003</v>
      </c>
      <c r="AZ33" s="1">
        <f t="shared" si="13"/>
        <v>0.75398200850951214</v>
      </c>
      <c r="BA33" s="1">
        <v>0</v>
      </c>
    </row>
    <row r="34" spans="1:53" x14ac:dyDescent="0.2">
      <c r="A34" s="1">
        <v>38</v>
      </c>
      <c r="B34" s="7">
        <v>40773</v>
      </c>
      <c r="C34" s="1" t="s">
        <v>155</v>
      </c>
      <c r="D34" s="1" t="s">
        <v>30</v>
      </c>
      <c r="E34" s="1" t="s">
        <v>30</v>
      </c>
      <c r="F34" s="8">
        <v>1</v>
      </c>
      <c r="G34" s="1">
        <v>2621.11</v>
      </c>
      <c r="H34" s="1">
        <f t="shared" si="9"/>
        <v>2.6211100000000003</v>
      </c>
      <c r="I34" s="9">
        <f t="shared" si="0"/>
        <v>1.62868224506312</v>
      </c>
      <c r="J34" s="10">
        <v>14</v>
      </c>
      <c r="K34" s="10">
        <v>21</v>
      </c>
      <c r="L34" s="10">
        <v>21</v>
      </c>
      <c r="M34" s="10">
        <v>19</v>
      </c>
      <c r="N34" s="1"/>
      <c r="O34" s="10">
        <v>18</v>
      </c>
      <c r="P34" s="10">
        <v>4</v>
      </c>
      <c r="Q34" s="10">
        <v>34</v>
      </c>
      <c r="R34" s="11">
        <v>3.48</v>
      </c>
      <c r="S34" s="10">
        <v>6</v>
      </c>
      <c r="T34" s="10">
        <v>0</v>
      </c>
      <c r="U34" s="10">
        <v>5</v>
      </c>
      <c r="V34" s="10">
        <v>1</v>
      </c>
      <c r="W34" s="9">
        <v>3.9363999999999999</v>
      </c>
      <c r="X34" s="9">
        <v>9.9223406897299995</v>
      </c>
      <c r="Y34" s="9">
        <v>2.7040000000000002</v>
      </c>
      <c r="Z34" s="1">
        <v>0</v>
      </c>
      <c r="AA34" s="9">
        <v>11.070499999999999</v>
      </c>
      <c r="AB34" s="9">
        <v>26.809566497799999</v>
      </c>
      <c r="AC34" s="1">
        <v>1</v>
      </c>
      <c r="AD34" s="1">
        <v>0</v>
      </c>
      <c r="AE34" s="1">
        <v>0</v>
      </c>
      <c r="AF34" s="1">
        <v>0</v>
      </c>
      <c r="AG34" s="10" t="s">
        <v>115</v>
      </c>
      <c r="AH34" s="1">
        <v>1646.59</v>
      </c>
      <c r="AI34" s="1">
        <v>711.43</v>
      </c>
      <c r="AJ34" s="1">
        <v>107.74</v>
      </c>
      <c r="AK34" s="1">
        <v>3</v>
      </c>
      <c r="AL34" s="12">
        <f t="shared" si="1"/>
        <v>12.971603633575087</v>
      </c>
      <c r="AM34" s="1">
        <v>0</v>
      </c>
      <c r="AN34" s="12">
        <f t="shared" si="2"/>
        <v>2.289106523572074</v>
      </c>
      <c r="AO34" s="12">
        <f t="shared" si="3"/>
        <v>5.3412485550015063</v>
      </c>
      <c r="AP34" s="12">
        <f t="shared" si="4"/>
        <v>1.5260710157147162</v>
      </c>
      <c r="AQ34" s="12">
        <f t="shared" si="10"/>
        <v>8.0118728325022595</v>
      </c>
      <c r="AR34" s="12">
        <f t="shared" si="11"/>
        <v>7.6303550785735803</v>
      </c>
      <c r="AS34" s="12">
        <f t="shared" si="5"/>
        <v>7.2488373246449012</v>
      </c>
      <c r="AT34" s="12">
        <f t="shared" si="6"/>
        <v>6.8673195707162229</v>
      </c>
      <c r="AU34" s="1">
        <f t="shared" si="7"/>
        <v>1.3276817836718031</v>
      </c>
      <c r="AV34" s="1">
        <v>0</v>
      </c>
      <c r="AW34" s="12">
        <v>922.60749999999996</v>
      </c>
      <c r="AX34" s="1">
        <f t="shared" si="12"/>
        <v>0.35199114115775376</v>
      </c>
      <c r="AY34" s="14">
        <v>573.70960464899997</v>
      </c>
      <c r="AZ34" s="1">
        <f t="shared" si="13"/>
        <v>0.23917821319689658</v>
      </c>
      <c r="BA34" s="1">
        <v>0</v>
      </c>
    </row>
    <row r="35" spans="1:53" x14ac:dyDescent="0.2">
      <c r="A35" s="1">
        <v>39</v>
      </c>
      <c r="B35" s="7">
        <v>40773</v>
      </c>
      <c r="C35" s="1" t="s">
        <v>155</v>
      </c>
      <c r="D35" s="1" t="s">
        <v>30</v>
      </c>
      <c r="E35" s="1" t="s">
        <v>0</v>
      </c>
      <c r="F35" s="8">
        <v>0</v>
      </c>
      <c r="G35" s="1">
        <v>423</v>
      </c>
      <c r="H35" s="1">
        <f t="shared" si="9"/>
        <v>0.42299999999999999</v>
      </c>
      <c r="I35" s="9">
        <f t="shared" si="0"/>
        <v>0.26284001421600001</v>
      </c>
      <c r="J35" s="10">
        <v>0</v>
      </c>
      <c r="K35" s="10">
        <v>3</v>
      </c>
      <c r="L35" s="10">
        <v>3</v>
      </c>
      <c r="M35" s="10">
        <v>3</v>
      </c>
      <c r="N35" s="1"/>
      <c r="O35" s="10">
        <v>0</v>
      </c>
      <c r="P35" s="10">
        <v>0</v>
      </c>
      <c r="Q35" s="10">
        <v>10</v>
      </c>
      <c r="R35" s="11">
        <v>1.69</v>
      </c>
      <c r="S35" s="10">
        <v>0</v>
      </c>
      <c r="T35" s="10">
        <v>0</v>
      </c>
      <c r="U35" s="10">
        <v>0</v>
      </c>
      <c r="V35" s="10">
        <v>0</v>
      </c>
      <c r="W35" s="9">
        <v>4.5095999999999998</v>
      </c>
      <c r="X35" s="9">
        <v>7.4861664716599998</v>
      </c>
      <c r="Y35" s="9">
        <v>3.1095000000000002</v>
      </c>
      <c r="Z35" s="1">
        <v>0</v>
      </c>
      <c r="AA35" s="9">
        <v>8.4053000000000004</v>
      </c>
      <c r="AB35" s="9">
        <v>11.281761169399999</v>
      </c>
      <c r="AC35" s="1">
        <v>0</v>
      </c>
      <c r="AD35" s="1">
        <v>0</v>
      </c>
      <c r="AE35" s="1">
        <v>0</v>
      </c>
      <c r="AF35" s="1">
        <v>0</v>
      </c>
      <c r="AG35" s="10" t="s">
        <v>5</v>
      </c>
      <c r="AH35" s="1">
        <v>480</v>
      </c>
      <c r="AI35" s="1">
        <v>0</v>
      </c>
      <c r="AJ35" s="1">
        <v>0</v>
      </c>
      <c r="AK35" s="1">
        <v>3</v>
      </c>
      <c r="AL35" s="12">
        <f t="shared" si="1"/>
        <v>23.640661938534279</v>
      </c>
      <c r="AM35" s="1">
        <v>1</v>
      </c>
      <c r="AN35" s="12">
        <f t="shared" si="2"/>
        <v>0</v>
      </c>
      <c r="AO35" s="12">
        <f t="shared" si="3"/>
        <v>0</v>
      </c>
      <c r="AP35" s="12">
        <f t="shared" si="4"/>
        <v>0</v>
      </c>
      <c r="AQ35" s="12">
        <f t="shared" si="10"/>
        <v>7.0921985815602842</v>
      </c>
      <c r="AR35" s="12">
        <f t="shared" si="11"/>
        <v>7.0921985815602842</v>
      </c>
      <c r="AS35" s="12">
        <f t="shared" si="5"/>
        <v>7.0921985815602842</v>
      </c>
      <c r="AT35" s="12">
        <f t="shared" si="6"/>
        <v>0</v>
      </c>
      <c r="AU35" s="1">
        <f t="shared" si="7"/>
        <v>3.9952718676122934</v>
      </c>
      <c r="AV35" s="1">
        <v>0</v>
      </c>
      <c r="AW35" s="12">
        <v>240</v>
      </c>
      <c r="AX35" s="1">
        <f t="shared" si="12"/>
        <v>0.56737588652482274</v>
      </c>
      <c r="AY35" s="14">
        <v>239.99999153799999</v>
      </c>
      <c r="AZ35" s="1">
        <f t="shared" si="13"/>
        <v>9.1564257714479735E-2</v>
      </c>
      <c r="BA35" s="1">
        <v>1</v>
      </c>
    </row>
    <row r="36" spans="1:53" x14ac:dyDescent="0.2">
      <c r="A36" s="1">
        <v>40</v>
      </c>
      <c r="B36" s="7">
        <v>40773</v>
      </c>
      <c r="C36" s="1" t="s">
        <v>31</v>
      </c>
      <c r="D36" s="1" t="s">
        <v>30</v>
      </c>
      <c r="E36" s="1" t="s">
        <v>0</v>
      </c>
      <c r="F36" s="8">
        <v>0</v>
      </c>
      <c r="G36" s="1">
        <v>1145.6400000000001</v>
      </c>
      <c r="H36" s="1">
        <f t="shared" si="9"/>
        <v>1.14564</v>
      </c>
      <c r="I36" s="9">
        <f t="shared" si="0"/>
        <v>0.71186769240288006</v>
      </c>
      <c r="J36" s="10">
        <v>7</v>
      </c>
      <c r="K36" s="10">
        <v>10</v>
      </c>
      <c r="L36" s="10">
        <v>10</v>
      </c>
      <c r="M36" s="10">
        <v>10</v>
      </c>
      <c r="N36" s="1"/>
      <c r="O36" s="10">
        <v>200</v>
      </c>
      <c r="P36" s="10">
        <v>2</v>
      </c>
      <c r="Q36" s="10">
        <v>12</v>
      </c>
      <c r="R36" s="11">
        <v>9.66</v>
      </c>
      <c r="S36" s="10">
        <v>0</v>
      </c>
      <c r="T36" s="10">
        <v>0</v>
      </c>
      <c r="U36" s="10">
        <v>0</v>
      </c>
      <c r="V36" s="10">
        <v>0</v>
      </c>
      <c r="W36" s="9">
        <v>7.0202999999999998</v>
      </c>
      <c r="X36" s="9">
        <v>13.1741254724</v>
      </c>
      <c r="Y36" s="9">
        <v>3.9369000000000001</v>
      </c>
      <c r="Z36" s="1">
        <v>1</v>
      </c>
      <c r="AA36" s="9">
        <v>9.0137999999999998</v>
      </c>
      <c r="AB36" s="9">
        <v>15.2828025818</v>
      </c>
      <c r="AC36" s="1">
        <v>0</v>
      </c>
      <c r="AD36" s="1">
        <v>0</v>
      </c>
      <c r="AE36" s="1">
        <v>0</v>
      </c>
      <c r="AF36" s="1">
        <v>0</v>
      </c>
      <c r="AG36" s="10" t="s">
        <v>5</v>
      </c>
      <c r="AH36" s="1">
        <v>1145.6400000000001</v>
      </c>
      <c r="AI36" s="1">
        <v>0</v>
      </c>
      <c r="AJ36" s="1">
        <v>0</v>
      </c>
      <c r="AK36" s="1">
        <v>3</v>
      </c>
      <c r="AL36" s="12">
        <f t="shared" si="1"/>
        <v>10.474494605635279</v>
      </c>
      <c r="AM36" s="1">
        <v>0</v>
      </c>
      <c r="AN36" s="12">
        <f t="shared" si="2"/>
        <v>0</v>
      </c>
      <c r="AO36" s="12">
        <f t="shared" si="3"/>
        <v>6.1101218532872457</v>
      </c>
      <c r="AP36" s="12">
        <f t="shared" si="4"/>
        <v>1.745749100939213</v>
      </c>
      <c r="AQ36" s="12">
        <f t="shared" si="10"/>
        <v>8.7287455046960645</v>
      </c>
      <c r="AR36" s="12">
        <f t="shared" si="11"/>
        <v>8.7287455046960645</v>
      </c>
      <c r="AS36" s="12">
        <f t="shared" si="5"/>
        <v>8.7287455046960645</v>
      </c>
      <c r="AT36" s="12">
        <f t="shared" si="6"/>
        <v>174.57491009392129</v>
      </c>
      <c r="AU36" s="1">
        <f t="shared" si="7"/>
        <v>8.4319681575363994</v>
      </c>
      <c r="AV36" s="1">
        <v>1</v>
      </c>
      <c r="AW36" s="12">
        <v>718.34749999999997</v>
      </c>
      <c r="AX36" s="1">
        <f t="shared" si="12"/>
        <v>0.62702725114346558</v>
      </c>
      <c r="AY36" s="14">
        <v>163.94286651600001</v>
      </c>
      <c r="AZ36" s="1">
        <f t="shared" si="13"/>
        <v>0.38757178845390072</v>
      </c>
      <c r="BA36" s="1">
        <v>0</v>
      </c>
    </row>
    <row r="37" spans="1:53" x14ac:dyDescent="0.2">
      <c r="A37" s="1">
        <v>41</v>
      </c>
      <c r="B37" s="7">
        <v>40776</v>
      </c>
      <c r="C37" s="1" t="s">
        <v>32</v>
      </c>
      <c r="D37" s="1" t="s">
        <v>33</v>
      </c>
      <c r="E37" s="1" t="s">
        <v>30</v>
      </c>
      <c r="F37" s="8">
        <v>1</v>
      </c>
      <c r="G37" s="1">
        <v>1825.22</v>
      </c>
      <c r="H37" s="1">
        <f t="shared" si="9"/>
        <v>1.8252200000000001</v>
      </c>
      <c r="I37" s="9">
        <f t="shared" si="0"/>
        <v>1.1341391270622401</v>
      </c>
      <c r="J37" s="10">
        <v>9</v>
      </c>
      <c r="K37" s="10">
        <v>11</v>
      </c>
      <c r="L37" s="10">
        <v>11</v>
      </c>
      <c r="M37" s="10">
        <v>9</v>
      </c>
      <c r="N37" s="1"/>
      <c r="O37" s="10">
        <v>355</v>
      </c>
      <c r="P37" s="10">
        <v>4</v>
      </c>
      <c r="Q37" s="10">
        <v>37</v>
      </c>
      <c r="R37" s="11">
        <v>28.164200000000001</v>
      </c>
      <c r="S37" s="10">
        <v>0</v>
      </c>
      <c r="T37" s="10">
        <v>0</v>
      </c>
      <c r="U37" s="10">
        <v>0</v>
      </c>
      <c r="V37" s="10">
        <v>0</v>
      </c>
      <c r="W37" s="9">
        <v>8.1090999999999998</v>
      </c>
      <c r="X37" s="9">
        <v>13.4543353874</v>
      </c>
      <c r="Y37" s="9">
        <v>3.1006999999999998</v>
      </c>
      <c r="Z37" s="1">
        <v>1</v>
      </c>
      <c r="AA37" s="9">
        <v>18.7166</v>
      </c>
      <c r="AB37" s="9">
        <v>52.184604644799997</v>
      </c>
      <c r="AC37" s="1">
        <v>1</v>
      </c>
      <c r="AD37" s="1">
        <v>0</v>
      </c>
      <c r="AE37" s="1">
        <v>0</v>
      </c>
      <c r="AF37" s="1">
        <v>0</v>
      </c>
      <c r="AG37" s="10" t="s">
        <v>117</v>
      </c>
      <c r="AH37" s="1">
        <v>1011.06</v>
      </c>
      <c r="AI37" s="1">
        <v>814.17</v>
      </c>
      <c r="AJ37" s="1">
        <v>0</v>
      </c>
      <c r="AK37" s="1">
        <v>3</v>
      </c>
      <c r="AL37" s="12">
        <f t="shared" si="1"/>
        <v>20.27152891158326</v>
      </c>
      <c r="AM37" s="1">
        <v>1</v>
      </c>
      <c r="AN37" s="12">
        <f t="shared" si="2"/>
        <v>0</v>
      </c>
      <c r="AO37" s="12">
        <f t="shared" si="3"/>
        <v>4.930912437952685</v>
      </c>
      <c r="AP37" s="12">
        <f t="shared" si="4"/>
        <v>2.1915166390900822</v>
      </c>
      <c r="AQ37" s="12">
        <f t="shared" si="10"/>
        <v>6.0266707574977261</v>
      </c>
      <c r="AR37" s="12">
        <f t="shared" si="11"/>
        <v>5.4787915977252055</v>
      </c>
      <c r="AS37" s="12">
        <f t="shared" si="5"/>
        <v>4.930912437952685</v>
      </c>
      <c r="AT37" s="12">
        <f t="shared" si="6"/>
        <v>194.4971017192448</v>
      </c>
      <c r="AU37" s="1">
        <f t="shared" si="7"/>
        <v>15.430578231665224</v>
      </c>
      <c r="AV37" s="1">
        <v>1</v>
      </c>
      <c r="AW37" s="12">
        <v>1456.7664</v>
      </c>
      <c r="AX37" s="1">
        <f t="shared" si="12"/>
        <v>0.79813195121683955</v>
      </c>
      <c r="AY37" s="14">
        <v>399.35819208300001</v>
      </c>
      <c r="AZ37" s="1">
        <f t="shared" si="13"/>
        <v>0.34858960239080339</v>
      </c>
      <c r="BA37" s="1">
        <v>0</v>
      </c>
    </row>
    <row r="38" spans="1:53" x14ac:dyDescent="0.2">
      <c r="A38" s="1">
        <v>42</v>
      </c>
      <c r="B38" s="7">
        <v>40778</v>
      </c>
      <c r="C38" s="1" t="s">
        <v>34</v>
      </c>
      <c r="D38" s="1" t="s">
        <v>35</v>
      </c>
      <c r="E38" s="1" t="s">
        <v>36</v>
      </c>
      <c r="F38" s="8">
        <v>6</v>
      </c>
      <c r="G38" s="1">
        <v>3621.9830000000002</v>
      </c>
      <c r="H38" s="1">
        <f t="shared" si="9"/>
        <v>3.6219830000000002</v>
      </c>
      <c r="I38" s="9">
        <f t="shared" si="0"/>
        <v>2.2505958941137361</v>
      </c>
      <c r="J38" s="10">
        <v>4</v>
      </c>
      <c r="K38" s="10">
        <v>27</v>
      </c>
      <c r="L38" s="10">
        <v>27</v>
      </c>
      <c r="M38" s="10">
        <v>0</v>
      </c>
      <c r="N38" s="1"/>
      <c r="O38" s="10">
        <v>95</v>
      </c>
      <c r="P38" s="10">
        <v>0</v>
      </c>
      <c r="Q38" s="10">
        <v>43</v>
      </c>
      <c r="R38" s="11">
        <v>12.11</v>
      </c>
      <c r="S38" s="10">
        <v>0</v>
      </c>
      <c r="T38" s="10">
        <v>0</v>
      </c>
      <c r="U38" s="10">
        <v>0</v>
      </c>
      <c r="V38" s="10">
        <v>0</v>
      </c>
      <c r="W38" s="9">
        <v>4.8339999999999996</v>
      </c>
      <c r="X38" s="9">
        <v>11.5151176658</v>
      </c>
      <c r="Y38" s="9">
        <v>3.1577999999999999</v>
      </c>
      <c r="Z38" s="1">
        <v>0</v>
      </c>
      <c r="AA38" s="9">
        <v>13.080299999999999</v>
      </c>
      <c r="AB38" s="9">
        <v>30.261325836200001</v>
      </c>
      <c r="AC38" s="1">
        <v>1</v>
      </c>
      <c r="AD38" s="1">
        <v>0</v>
      </c>
      <c r="AE38" s="1">
        <v>0</v>
      </c>
      <c r="AF38" s="1">
        <v>0</v>
      </c>
      <c r="AG38" s="10" t="s">
        <v>117</v>
      </c>
      <c r="AH38" s="1">
        <v>1597.97</v>
      </c>
      <c r="AI38" s="1">
        <v>2183.5500000000002</v>
      </c>
      <c r="AJ38" s="1">
        <v>0</v>
      </c>
      <c r="AK38" s="1">
        <v>2</v>
      </c>
      <c r="AL38" s="12">
        <f t="shared" si="1"/>
        <v>11.871949702690486</v>
      </c>
      <c r="AM38" s="1">
        <v>0</v>
      </c>
      <c r="AN38" s="12">
        <f t="shared" si="2"/>
        <v>0</v>
      </c>
      <c r="AO38" s="12">
        <f t="shared" si="3"/>
        <v>1.1043674142037663</v>
      </c>
      <c r="AP38" s="12">
        <f t="shared" si="4"/>
        <v>0</v>
      </c>
      <c r="AQ38" s="12">
        <f t="shared" si="10"/>
        <v>7.4544800458754219</v>
      </c>
      <c r="AR38" s="12">
        <f t="shared" si="11"/>
        <v>3.727240022937711</v>
      </c>
      <c r="AS38" s="12">
        <f t="shared" si="5"/>
        <v>0</v>
      </c>
      <c r="AT38" s="12">
        <f t="shared" si="6"/>
        <v>26.228726087339449</v>
      </c>
      <c r="AU38" s="1">
        <f t="shared" si="7"/>
        <v>3.3434723465019021</v>
      </c>
      <c r="AV38" s="1">
        <v>0</v>
      </c>
      <c r="AW38" s="12">
        <v>1691.6002000000001</v>
      </c>
      <c r="AX38" s="1">
        <f t="shared" si="12"/>
        <v>0.46703703468514346</v>
      </c>
      <c r="AY38" s="14">
        <v>853.74210742499997</v>
      </c>
      <c r="AZ38" s="1">
        <f t="shared" si="13"/>
        <v>0.46774750847843</v>
      </c>
      <c r="BA38" s="1">
        <v>0</v>
      </c>
    </row>
    <row r="39" spans="1:53" x14ac:dyDescent="0.2">
      <c r="A39" s="1">
        <v>43</v>
      </c>
      <c r="B39" s="7">
        <v>40778</v>
      </c>
      <c r="C39" s="1" t="s">
        <v>37</v>
      </c>
      <c r="D39" s="1" t="s">
        <v>35</v>
      </c>
      <c r="E39" s="1" t="s">
        <v>36</v>
      </c>
      <c r="F39" s="8">
        <v>6</v>
      </c>
      <c r="G39" s="1">
        <v>1626.4</v>
      </c>
      <c r="H39" s="1">
        <f t="shared" si="9"/>
        <v>1.6264000000000001</v>
      </c>
      <c r="I39" s="9">
        <f t="shared" si="0"/>
        <v>1.0105981066688001</v>
      </c>
      <c r="J39" s="10">
        <v>5</v>
      </c>
      <c r="K39" s="10">
        <v>15</v>
      </c>
      <c r="L39" s="10">
        <v>15</v>
      </c>
      <c r="M39" s="10">
        <v>2</v>
      </c>
      <c r="N39" s="1"/>
      <c r="O39" s="10">
        <v>90</v>
      </c>
      <c r="P39" s="10">
        <v>0</v>
      </c>
      <c r="Q39" s="10">
        <v>6</v>
      </c>
      <c r="R39" s="11">
        <v>1.02</v>
      </c>
      <c r="S39" s="10">
        <v>0</v>
      </c>
      <c r="T39" s="10">
        <v>0</v>
      </c>
      <c r="U39" s="10">
        <v>0</v>
      </c>
      <c r="V39" s="10">
        <v>0</v>
      </c>
      <c r="W39" s="9">
        <v>4.9695</v>
      </c>
      <c r="X39" s="9">
        <v>8.6690917281399997</v>
      </c>
      <c r="Y39" s="9">
        <v>2.8531</v>
      </c>
      <c r="Z39" s="1">
        <v>0</v>
      </c>
      <c r="AA39" s="9">
        <v>16.595500000000001</v>
      </c>
      <c r="AB39" s="9">
        <v>30.319311142</v>
      </c>
      <c r="AC39" s="1">
        <v>1</v>
      </c>
      <c r="AD39" s="1">
        <v>0</v>
      </c>
      <c r="AE39" s="1">
        <v>0</v>
      </c>
      <c r="AF39" s="1">
        <v>0</v>
      </c>
      <c r="AG39" s="10" t="s">
        <v>117</v>
      </c>
      <c r="AH39" s="1">
        <v>751.24</v>
      </c>
      <c r="AI39" s="1">
        <v>875.17</v>
      </c>
      <c r="AJ39" s="1">
        <v>0</v>
      </c>
      <c r="AK39" s="1">
        <v>2</v>
      </c>
      <c r="AL39" s="12">
        <f t="shared" si="1"/>
        <v>3.689129365469749</v>
      </c>
      <c r="AM39" s="1">
        <v>0</v>
      </c>
      <c r="AN39" s="12">
        <f t="shared" si="2"/>
        <v>0</v>
      </c>
      <c r="AO39" s="12">
        <f t="shared" si="3"/>
        <v>3.0742744712247907</v>
      </c>
      <c r="AP39" s="12">
        <f t="shared" si="4"/>
        <v>0</v>
      </c>
      <c r="AQ39" s="12">
        <f t="shared" si="10"/>
        <v>9.222823413674373</v>
      </c>
      <c r="AR39" s="12">
        <f t="shared" si="11"/>
        <v>5.2262666010821448</v>
      </c>
      <c r="AS39" s="12">
        <f t="shared" si="5"/>
        <v>1.2297097884899164</v>
      </c>
      <c r="AT39" s="12">
        <f t="shared" si="6"/>
        <v>55.336940482046238</v>
      </c>
      <c r="AU39" s="1">
        <f t="shared" si="7"/>
        <v>0.62715199212985728</v>
      </c>
      <c r="AV39" s="1">
        <v>0</v>
      </c>
      <c r="AW39" s="12">
        <v>771.96969999999999</v>
      </c>
      <c r="AX39" s="1">
        <f t="shared" si="12"/>
        <v>0.47464934825381205</v>
      </c>
      <c r="AY39" s="14">
        <v>480.00006087399998</v>
      </c>
      <c r="AZ39" s="1">
        <f t="shared" si="13"/>
        <v>0.13252410651126745</v>
      </c>
      <c r="BA39" s="1">
        <v>0</v>
      </c>
    </row>
    <row r="40" spans="1:53" x14ac:dyDescent="0.2">
      <c r="A40" s="1">
        <v>44</v>
      </c>
      <c r="B40" s="7">
        <v>40778</v>
      </c>
      <c r="C40" s="1" t="s">
        <v>38</v>
      </c>
      <c r="D40" s="1" t="s">
        <v>35</v>
      </c>
      <c r="E40" s="1" t="s">
        <v>36</v>
      </c>
      <c r="F40" s="8">
        <v>6</v>
      </c>
      <c r="G40" s="1">
        <v>1477.22</v>
      </c>
      <c r="H40" s="1">
        <f t="shared" si="9"/>
        <v>1.47722</v>
      </c>
      <c r="I40" s="9">
        <f t="shared" si="0"/>
        <v>0.91790195224624005</v>
      </c>
      <c r="J40" s="10">
        <v>0</v>
      </c>
      <c r="K40" s="10">
        <v>8</v>
      </c>
      <c r="L40" s="10">
        <v>8</v>
      </c>
      <c r="M40" s="10">
        <v>0</v>
      </c>
      <c r="N40" s="1"/>
      <c r="O40" s="10">
        <v>0</v>
      </c>
      <c r="P40" s="10">
        <v>0</v>
      </c>
      <c r="Q40" s="10">
        <v>12</v>
      </c>
      <c r="R40" s="11">
        <v>1.69</v>
      </c>
      <c r="S40" s="10">
        <v>0</v>
      </c>
      <c r="T40" s="10">
        <v>0</v>
      </c>
      <c r="U40" s="10">
        <v>0</v>
      </c>
      <c r="V40" s="10">
        <v>0</v>
      </c>
      <c r="W40" s="9">
        <v>3.3664000000000001</v>
      </c>
      <c r="X40" s="9">
        <v>8.0295027059499997</v>
      </c>
      <c r="Y40" s="9">
        <v>1.921</v>
      </c>
      <c r="Z40" s="1">
        <v>0</v>
      </c>
      <c r="AA40" s="9">
        <v>9.0105000000000004</v>
      </c>
      <c r="AB40" s="9">
        <v>16.391765594500001</v>
      </c>
      <c r="AC40" s="1">
        <v>0</v>
      </c>
      <c r="AD40" s="1">
        <v>0</v>
      </c>
      <c r="AE40" s="1">
        <v>0</v>
      </c>
      <c r="AF40" s="1">
        <v>0</v>
      </c>
      <c r="AG40" s="10" t="s">
        <v>117</v>
      </c>
      <c r="AH40" s="1">
        <v>768.26</v>
      </c>
      <c r="AI40" s="1">
        <v>711.3</v>
      </c>
      <c r="AJ40" s="1">
        <v>0</v>
      </c>
      <c r="AK40" s="1">
        <v>3</v>
      </c>
      <c r="AL40" s="12">
        <f t="shared" si="1"/>
        <v>8.1233668647865578</v>
      </c>
      <c r="AM40" s="1">
        <v>0</v>
      </c>
      <c r="AN40" s="12">
        <f t="shared" si="2"/>
        <v>0</v>
      </c>
      <c r="AO40" s="12">
        <f t="shared" si="3"/>
        <v>0</v>
      </c>
      <c r="AP40" s="12">
        <f t="shared" si="4"/>
        <v>0</v>
      </c>
      <c r="AQ40" s="12">
        <f t="shared" si="10"/>
        <v>5.4155779098577055</v>
      </c>
      <c r="AR40" s="12">
        <f t="shared" si="11"/>
        <v>2.7077889549288527</v>
      </c>
      <c r="AS40" s="12">
        <f t="shared" si="5"/>
        <v>0</v>
      </c>
      <c r="AT40" s="12">
        <f t="shared" si="6"/>
        <v>0</v>
      </c>
      <c r="AU40" s="1">
        <f t="shared" si="7"/>
        <v>1.1440408334574403</v>
      </c>
      <c r="AV40" s="1">
        <v>0</v>
      </c>
      <c r="AW40" s="12">
        <v>295.18799999999999</v>
      </c>
      <c r="AX40" s="1">
        <f t="shared" si="12"/>
        <v>0.19982670150688453</v>
      </c>
      <c r="AY40" s="14">
        <v>295.18799864300001</v>
      </c>
      <c r="AZ40" s="1">
        <f t="shared" si="13"/>
        <v>0.18149778568802263</v>
      </c>
      <c r="BA40" s="1">
        <v>0</v>
      </c>
    </row>
    <row r="41" spans="1:53" x14ac:dyDescent="0.2">
      <c r="A41" s="1">
        <v>45</v>
      </c>
      <c r="B41" s="7">
        <v>40779</v>
      </c>
      <c r="C41" s="1" t="s">
        <v>39</v>
      </c>
      <c r="D41" s="1" t="s">
        <v>30</v>
      </c>
      <c r="E41" s="1" t="s">
        <v>0</v>
      </c>
      <c r="F41" s="8">
        <v>0</v>
      </c>
      <c r="G41" s="1">
        <v>1098</v>
      </c>
      <c r="H41" s="1">
        <f t="shared" si="9"/>
        <v>1.0980000000000001</v>
      </c>
      <c r="I41" s="9">
        <f t="shared" si="0"/>
        <v>0.68226556881599998</v>
      </c>
      <c r="J41" s="10">
        <v>3</v>
      </c>
      <c r="K41" s="10">
        <v>14</v>
      </c>
      <c r="L41" s="10">
        <v>14</v>
      </c>
      <c r="M41" s="10">
        <v>8</v>
      </c>
      <c r="N41" s="1"/>
      <c r="O41" s="10">
        <v>0</v>
      </c>
      <c r="P41" s="10">
        <v>1</v>
      </c>
      <c r="Q41" s="10">
        <v>14</v>
      </c>
      <c r="R41" s="11">
        <v>7.78</v>
      </c>
      <c r="S41" s="10">
        <v>0</v>
      </c>
      <c r="T41" s="10">
        <v>0</v>
      </c>
      <c r="U41" s="10">
        <v>0</v>
      </c>
      <c r="V41" s="10">
        <v>0</v>
      </c>
      <c r="W41" s="9">
        <v>7.1364999999999998</v>
      </c>
      <c r="X41" s="9">
        <v>12.1698588026</v>
      </c>
      <c r="Y41" s="9">
        <v>2.5072000000000001</v>
      </c>
      <c r="Z41" s="1">
        <v>1</v>
      </c>
      <c r="AA41" s="9">
        <v>11.0847</v>
      </c>
      <c r="AB41" s="9">
        <v>20.113248825100001</v>
      </c>
      <c r="AC41" s="1">
        <v>0</v>
      </c>
      <c r="AD41" s="1">
        <v>0</v>
      </c>
      <c r="AE41" s="1">
        <v>0</v>
      </c>
      <c r="AF41" s="1">
        <v>0</v>
      </c>
      <c r="AG41" s="10" t="s">
        <v>117</v>
      </c>
      <c r="AH41" s="1">
        <v>799.27</v>
      </c>
      <c r="AI41" s="1">
        <v>299.10000000000002</v>
      </c>
      <c r="AJ41" s="1">
        <v>0</v>
      </c>
      <c r="AK41" s="1">
        <v>3</v>
      </c>
      <c r="AL41" s="12">
        <f t="shared" si="1"/>
        <v>12.750455373406192</v>
      </c>
      <c r="AM41" s="1">
        <v>0</v>
      </c>
      <c r="AN41" s="12">
        <f t="shared" si="2"/>
        <v>0</v>
      </c>
      <c r="AO41" s="12">
        <f t="shared" si="3"/>
        <v>2.7322404371584699</v>
      </c>
      <c r="AP41" s="12">
        <f t="shared" si="4"/>
        <v>0.91074681238615662</v>
      </c>
      <c r="AQ41" s="12">
        <f t="shared" si="10"/>
        <v>12.750455373406192</v>
      </c>
      <c r="AR41" s="12">
        <f t="shared" si="11"/>
        <v>10.018214936247723</v>
      </c>
      <c r="AS41" s="12">
        <f t="shared" si="5"/>
        <v>7.285974499089253</v>
      </c>
      <c r="AT41" s="12">
        <f t="shared" si="6"/>
        <v>0</v>
      </c>
      <c r="AU41" s="1">
        <f t="shared" si="7"/>
        <v>7.0856102003642984</v>
      </c>
      <c r="AV41" s="1">
        <v>1</v>
      </c>
      <c r="AW41" s="12">
        <v>849.00149999999996</v>
      </c>
      <c r="AX41" s="1">
        <f t="shared" si="12"/>
        <v>0.77322540983606558</v>
      </c>
      <c r="AY41" s="14">
        <v>849.00150179599996</v>
      </c>
      <c r="AZ41" s="1">
        <f t="shared" si="13"/>
        <v>0.57472922232030432</v>
      </c>
      <c r="BA41" s="1">
        <v>1</v>
      </c>
    </row>
    <row r="42" spans="1:53" x14ac:dyDescent="0.2">
      <c r="A42" s="1">
        <v>46</v>
      </c>
      <c r="B42" s="7">
        <v>40779</v>
      </c>
      <c r="C42" s="1" t="s">
        <v>40</v>
      </c>
      <c r="D42" s="1" t="s">
        <v>119</v>
      </c>
      <c r="E42" s="1" t="s">
        <v>0</v>
      </c>
      <c r="F42" s="8">
        <v>0</v>
      </c>
      <c r="G42" s="1">
        <v>2108</v>
      </c>
      <c r="H42" s="1">
        <f t="shared" si="9"/>
        <v>2.1080000000000001</v>
      </c>
      <c r="I42" s="9">
        <f t="shared" si="0"/>
        <v>1.3098504727360001</v>
      </c>
      <c r="J42" s="10">
        <v>2</v>
      </c>
      <c r="K42" s="10">
        <v>9</v>
      </c>
      <c r="L42" s="10">
        <v>8</v>
      </c>
      <c r="M42" s="10">
        <v>9</v>
      </c>
      <c r="N42" s="1"/>
      <c r="O42" s="10">
        <v>0</v>
      </c>
      <c r="P42" s="10">
        <v>0</v>
      </c>
      <c r="Q42" s="10">
        <v>22</v>
      </c>
      <c r="R42" s="11">
        <v>14.19</v>
      </c>
      <c r="S42" s="10">
        <v>0</v>
      </c>
      <c r="T42" s="10">
        <v>0</v>
      </c>
      <c r="U42" s="10">
        <v>0</v>
      </c>
      <c r="V42" s="10">
        <v>0</v>
      </c>
      <c r="W42" s="9">
        <v>3.0966999999999998</v>
      </c>
      <c r="X42" s="9">
        <v>6.8744493437100003</v>
      </c>
      <c r="Y42" s="9">
        <v>1.6289</v>
      </c>
      <c r="Z42" s="1">
        <v>0</v>
      </c>
      <c r="AA42" s="9">
        <v>12.212199999999999</v>
      </c>
      <c r="AB42" s="9">
        <v>28.813972473100002</v>
      </c>
      <c r="AC42" s="1">
        <v>0</v>
      </c>
      <c r="AD42" s="1">
        <v>0</v>
      </c>
      <c r="AE42" s="1">
        <v>0</v>
      </c>
      <c r="AF42" s="1">
        <v>0</v>
      </c>
      <c r="AG42" s="10" t="s">
        <v>117</v>
      </c>
      <c r="AH42" s="1">
        <v>1437.94</v>
      </c>
      <c r="AI42" s="1">
        <v>687.46</v>
      </c>
      <c r="AJ42" s="1">
        <v>0</v>
      </c>
      <c r="AK42" s="1">
        <v>3</v>
      </c>
      <c r="AL42" s="12">
        <f t="shared" si="1"/>
        <v>10.436432637571157</v>
      </c>
      <c r="AM42" s="1">
        <v>0</v>
      </c>
      <c r="AN42" s="12">
        <f t="shared" si="2"/>
        <v>0</v>
      </c>
      <c r="AO42" s="12">
        <f t="shared" si="3"/>
        <v>0.94876660341555974</v>
      </c>
      <c r="AP42" s="12">
        <f t="shared" si="4"/>
        <v>0</v>
      </c>
      <c r="AQ42" s="12">
        <f t="shared" si="10"/>
        <v>3.795066413662239</v>
      </c>
      <c r="AR42" s="12">
        <f t="shared" si="11"/>
        <v>4.032258064516129</v>
      </c>
      <c r="AS42" s="12">
        <f t="shared" si="5"/>
        <v>4.269449715370019</v>
      </c>
      <c r="AT42" s="12">
        <f t="shared" si="6"/>
        <v>0</v>
      </c>
      <c r="AU42" s="1">
        <f t="shared" si="7"/>
        <v>6.7314990512333956</v>
      </c>
      <c r="AV42" s="1">
        <v>1</v>
      </c>
      <c r="AW42" s="12">
        <v>440.45</v>
      </c>
      <c r="AX42" s="1">
        <f t="shared" si="12"/>
        <v>0.20894212523719163</v>
      </c>
      <c r="AY42" s="14">
        <v>440.449958853</v>
      </c>
      <c r="AZ42" s="1">
        <f t="shared" si="13"/>
        <v>0.40113839604098361</v>
      </c>
      <c r="BA42" s="1">
        <v>0</v>
      </c>
    </row>
    <row r="43" spans="1:53" x14ac:dyDescent="0.2">
      <c r="A43" s="1">
        <v>47</v>
      </c>
      <c r="B43" s="7">
        <v>40779</v>
      </c>
      <c r="C43" s="1" t="s">
        <v>41</v>
      </c>
      <c r="D43" s="1" t="s">
        <v>42</v>
      </c>
      <c r="E43" s="1" t="s">
        <v>0</v>
      </c>
      <c r="F43" s="8">
        <v>0</v>
      </c>
      <c r="G43" s="1">
        <v>1899.4</v>
      </c>
      <c r="H43" s="1">
        <f t="shared" si="9"/>
        <v>1.8994000000000002</v>
      </c>
      <c r="I43" s="9">
        <f t="shared" si="0"/>
        <v>1.1802324420848</v>
      </c>
      <c r="J43" s="10">
        <v>3</v>
      </c>
      <c r="K43" s="10">
        <v>12</v>
      </c>
      <c r="L43" s="10">
        <v>12</v>
      </c>
      <c r="M43" s="10">
        <v>5</v>
      </c>
      <c r="N43" s="1"/>
      <c r="O43" s="10">
        <v>85</v>
      </c>
      <c r="P43" s="10">
        <v>0</v>
      </c>
      <c r="Q43" s="10">
        <v>8</v>
      </c>
      <c r="R43" s="11">
        <v>1.63</v>
      </c>
      <c r="S43" s="10">
        <v>0</v>
      </c>
      <c r="T43" s="10">
        <v>0</v>
      </c>
      <c r="U43" s="10">
        <v>0</v>
      </c>
      <c r="V43" s="10">
        <v>0</v>
      </c>
      <c r="W43" s="9">
        <v>3.8582999999999998</v>
      </c>
      <c r="X43" s="9">
        <v>8.0729633790899999</v>
      </c>
      <c r="Y43" s="9">
        <v>1.9149</v>
      </c>
      <c r="Z43" s="1">
        <v>0</v>
      </c>
      <c r="AA43" s="9">
        <v>7.0564999999999998</v>
      </c>
      <c r="AB43" s="9">
        <v>14.3642349243</v>
      </c>
      <c r="AC43" s="1">
        <v>0</v>
      </c>
      <c r="AD43" s="1">
        <v>0</v>
      </c>
      <c r="AE43" s="1">
        <v>0</v>
      </c>
      <c r="AF43" s="1">
        <v>0</v>
      </c>
      <c r="AG43" s="10" t="s">
        <v>5</v>
      </c>
      <c r="AH43" s="1">
        <v>1911.19</v>
      </c>
      <c r="AI43" s="1">
        <v>0</v>
      </c>
      <c r="AJ43" s="1">
        <v>0</v>
      </c>
      <c r="AK43" s="1">
        <v>3</v>
      </c>
      <c r="AL43" s="12">
        <f t="shared" si="1"/>
        <v>4.2118563756975886</v>
      </c>
      <c r="AM43" s="1">
        <v>0</v>
      </c>
      <c r="AN43" s="12">
        <f t="shared" si="2"/>
        <v>0</v>
      </c>
      <c r="AO43" s="12">
        <f t="shared" si="3"/>
        <v>1.5794461408865956</v>
      </c>
      <c r="AP43" s="12">
        <f t="shared" si="4"/>
        <v>0</v>
      </c>
      <c r="AQ43" s="12">
        <f t="shared" si="10"/>
        <v>6.3177845635463825</v>
      </c>
      <c r="AR43" s="12">
        <f t="shared" si="11"/>
        <v>4.4750973991786873</v>
      </c>
      <c r="AS43" s="12">
        <f t="shared" si="5"/>
        <v>2.6324102348109926</v>
      </c>
      <c r="AT43" s="12">
        <f t="shared" si="6"/>
        <v>44.750973991786879</v>
      </c>
      <c r="AU43" s="1">
        <f t="shared" si="7"/>
        <v>0.85816573654838357</v>
      </c>
      <c r="AV43" s="1">
        <v>0</v>
      </c>
      <c r="AW43" s="12">
        <v>556.66949999999997</v>
      </c>
      <c r="AX43" s="1">
        <f t="shared" si="12"/>
        <v>0.29307649784142359</v>
      </c>
      <c r="AY43" s="14">
        <v>239.99993619099999</v>
      </c>
      <c r="AZ43" s="1">
        <f t="shared" si="13"/>
        <v>0.11385196213994307</v>
      </c>
      <c r="BA43" s="1">
        <v>0</v>
      </c>
    </row>
    <row r="44" spans="1:53" x14ac:dyDescent="0.2">
      <c r="A44" s="1">
        <v>48</v>
      </c>
      <c r="B44" s="7">
        <v>40782</v>
      </c>
      <c r="C44" s="1" t="s">
        <v>43</v>
      </c>
      <c r="D44" s="1" t="s">
        <v>44</v>
      </c>
      <c r="E44" s="1" t="s">
        <v>7</v>
      </c>
      <c r="F44" s="8">
        <v>4</v>
      </c>
      <c r="G44" s="1">
        <v>2086.3000000000002</v>
      </c>
      <c r="H44" s="1">
        <f t="shared" si="9"/>
        <v>2.0863</v>
      </c>
      <c r="I44" s="9">
        <f t="shared" si="0"/>
        <v>1.2963667178696001</v>
      </c>
      <c r="J44" s="10">
        <v>0</v>
      </c>
      <c r="K44" s="10">
        <v>12</v>
      </c>
      <c r="L44" s="10">
        <v>12</v>
      </c>
      <c r="M44" s="10">
        <v>0</v>
      </c>
      <c r="N44" s="1"/>
      <c r="O44" s="10">
        <v>0</v>
      </c>
      <c r="P44" s="10">
        <v>0</v>
      </c>
      <c r="Q44" s="10">
        <v>32</v>
      </c>
      <c r="R44" s="11">
        <v>3.77</v>
      </c>
      <c r="S44" s="10">
        <v>0</v>
      </c>
      <c r="T44" s="10">
        <v>0</v>
      </c>
      <c r="U44" s="10">
        <v>0</v>
      </c>
      <c r="V44" s="10">
        <v>0</v>
      </c>
      <c r="W44" s="9">
        <v>3.3774999999999999</v>
      </c>
      <c r="X44" s="9">
        <v>5.7622546935800001</v>
      </c>
      <c r="Y44" s="9">
        <v>1.3289</v>
      </c>
      <c r="Z44" s="1">
        <v>0</v>
      </c>
      <c r="AA44" s="9">
        <v>15.544499999999999</v>
      </c>
      <c r="AB44" s="9">
        <v>38.366020202599998</v>
      </c>
      <c r="AC44" s="1">
        <v>1</v>
      </c>
      <c r="AD44" s="1">
        <v>0</v>
      </c>
      <c r="AE44" s="1">
        <v>0</v>
      </c>
      <c r="AF44" s="1">
        <v>0</v>
      </c>
      <c r="AG44" s="10" t="s">
        <v>45</v>
      </c>
      <c r="AH44" s="1">
        <v>1602.48</v>
      </c>
      <c r="AI44" s="1">
        <v>115.94</v>
      </c>
      <c r="AJ44" s="1">
        <v>416.78</v>
      </c>
      <c r="AK44" s="1">
        <v>3</v>
      </c>
      <c r="AL44" s="12">
        <f t="shared" si="1"/>
        <v>15.338158462349615</v>
      </c>
      <c r="AM44" s="1">
        <v>0</v>
      </c>
      <c r="AN44" s="12">
        <f t="shared" si="2"/>
        <v>0</v>
      </c>
      <c r="AO44" s="12">
        <f t="shared" si="3"/>
        <v>0</v>
      </c>
      <c r="AP44" s="12">
        <f t="shared" si="4"/>
        <v>0</v>
      </c>
      <c r="AQ44" s="12">
        <f t="shared" si="10"/>
        <v>5.751809423381105</v>
      </c>
      <c r="AR44" s="12">
        <f t="shared" si="11"/>
        <v>2.8759047116905525</v>
      </c>
      <c r="AS44" s="12">
        <f t="shared" si="5"/>
        <v>0</v>
      </c>
      <c r="AT44" s="12">
        <f t="shared" si="6"/>
        <v>0</v>
      </c>
      <c r="AU44" s="1">
        <f t="shared" si="7"/>
        <v>1.807026793845564</v>
      </c>
      <c r="AV44" s="1">
        <v>0</v>
      </c>
      <c r="AW44" s="12">
        <v>173.9385</v>
      </c>
      <c r="AX44" s="1">
        <f t="shared" si="12"/>
        <v>8.3371758615731192E-2</v>
      </c>
      <c r="AY44" s="14">
        <v>173.93845351499999</v>
      </c>
      <c r="AZ44" s="1">
        <f t="shared" si="13"/>
        <v>9.1575473052016423E-2</v>
      </c>
      <c r="BA44" s="1">
        <v>0</v>
      </c>
    </row>
    <row r="45" spans="1:53" x14ac:dyDescent="0.2">
      <c r="A45" s="1">
        <v>49</v>
      </c>
      <c r="B45" s="7">
        <v>40782</v>
      </c>
      <c r="C45" s="1" t="s">
        <v>46</v>
      </c>
      <c r="D45" s="1" t="s">
        <v>44</v>
      </c>
      <c r="E45" s="1" t="s">
        <v>7</v>
      </c>
      <c r="F45" s="8">
        <v>4</v>
      </c>
      <c r="G45" s="1">
        <v>2826.3</v>
      </c>
      <c r="H45" s="1">
        <f t="shared" si="9"/>
        <v>2.8263000000000003</v>
      </c>
      <c r="I45" s="9">
        <f t="shared" si="0"/>
        <v>1.7561813999496001</v>
      </c>
      <c r="J45" s="10">
        <v>1</v>
      </c>
      <c r="K45" s="10">
        <v>10</v>
      </c>
      <c r="L45" s="10">
        <v>10</v>
      </c>
      <c r="M45" s="10">
        <v>10</v>
      </c>
      <c r="N45" s="1"/>
      <c r="O45" s="10">
        <v>0</v>
      </c>
      <c r="P45" s="10">
        <v>1</v>
      </c>
      <c r="Q45" s="10">
        <v>31</v>
      </c>
      <c r="R45" s="11">
        <v>11.81</v>
      </c>
      <c r="S45" s="10">
        <v>0</v>
      </c>
      <c r="T45" s="10">
        <v>0</v>
      </c>
      <c r="U45" s="10">
        <v>0</v>
      </c>
      <c r="V45" s="10">
        <v>0</v>
      </c>
      <c r="W45" s="9">
        <v>5.8015999999999996</v>
      </c>
      <c r="X45" s="9">
        <v>18.5481704243</v>
      </c>
      <c r="Y45" s="9">
        <v>3.6263999999999998</v>
      </c>
      <c r="Z45" s="1">
        <v>1</v>
      </c>
      <c r="AA45" s="9">
        <v>17.0139</v>
      </c>
      <c r="AB45" s="9">
        <v>50.454299926799997</v>
      </c>
      <c r="AC45" s="1">
        <v>1</v>
      </c>
      <c r="AD45" s="1">
        <v>0</v>
      </c>
      <c r="AE45" s="1">
        <v>0</v>
      </c>
      <c r="AF45" s="1">
        <v>0</v>
      </c>
      <c r="AG45" s="10" t="s">
        <v>45</v>
      </c>
      <c r="AH45" s="1">
        <v>2536.42</v>
      </c>
      <c r="AI45" s="1">
        <v>1770.92</v>
      </c>
      <c r="AJ45" s="1">
        <v>376.43</v>
      </c>
      <c r="AK45" s="1">
        <v>3</v>
      </c>
      <c r="AL45" s="12">
        <f t="shared" si="1"/>
        <v>10.968403920319853</v>
      </c>
      <c r="AM45" s="1">
        <v>0</v>
      </c>
      <c r="AN45" s="12">
        <f t="shared" si="2"/>
        <v>0</v>
      </c>
      <c r="AO45" s="12">
        <f t="shared" si="3"/>
        <v>0.35381948130064039</v>
      </c>
      <c r="AP45" s="12">
        <f t="shared" si="4"/>
        <v>0.35381948130064039</v>
      </c>
      <c r="AQ45" s="12">
        <f t="shared" si="10"/>
        <v>3.5381948130064038</v>
      </c>
      <c r="AR45" s="12">
        <f t="shared" si="11"/>
        <v>3.5381948130064038</v>
      </c>
      <c r="AS45" s="12">
        <f t="shared" si="5"/>
        <v>3.5381948130064038</v>
      </c>
      <c r="AT45" s="12">
        <f t="shared" si="6"/>
        <v>0</v>
      </c>
      <c r="AU45" s="1">
        <f t="shared" si="7"/>
        <v>4.1786080741605627</v>
      </c>
      <c r="AV45" s="1">
        <v>0</v>
      </c>
      <c r="AW45" s="12">
        <v>1510.4375</v>
      </c>
      <c r="AX45" s="1">
        <f t="shared" si="12"/>
        <v>0.53442221278703606</v>
      </c>
      <c r="AY45" s="14">
        <v>1510.43750174</v>
      </c>
      <c r="AZ45" s="1">
        <f t="shared" si="13"/>
        <v>0.72397905466136214</v>
      </c>
      <c r="BA45" s="1">
        <v>1</v>
      </c>
    </row>
    <row r="46" spans="1:53" x14ac:dyDescent="0.2">
      <c r="A46" s="1">
        <v>50</v>
      </c>
      <c r="B46" s="7">
        <v>37130</v>
      </c>
      <c r="C46" s="1" t="s">
        <v>47</v>
      </c>
      <c r="D46" s="1" t="s">
        <v>44</v>
      </c>
      <c r="E46" s="1" t="s">
        <v>7</v>
      </c>
      <c r="F46" s="8">
        <v>4</v>
      </c>
      <c r="G46" s="1">
        <v>1510.1</v>
      </c>
      <c r="H46" s="1">
        <f t="shared" si="9"/>
        <v>1.5101</v>
      </c>
      <c r="I46" s="9">
        <f t="shared" si="0"/>
        <v>0.9383326370392</v>
      </c>
      <c r="J46" s="10">
        <v>2</v>
      </c>
      <c r="K46" s="10">
        <v>4</v>
      </c>
      <c r="L46" s="10">
        <v>2</v>
      </c>
      <c r="M46" s="10">
        <v>4</v>
      </c>
      <c r="N46" s="1"/>
      <c r="O46" s="10">
        <v>0</v>
      </c>
      <c r="P46" s="10">
        <v>2</v>
      </c>
      <c r="Q46" s="10">
        <v>26</v>
      </c>
      <c r="R46" s="11">
        <v>9.5399999999999991</v>
      </c>
      <c r="S46" s="10">
        <v>0</v>
      </c>
      <c r="T46" s="10">
        <v>0</v>
      </c>
      <c r="U46" s="10">
        <v>0</v>
      </c>
      <c r="V46" s="10">
        <v>0</v>
      </c>
      <c r="W46" s="9">
        <v>6.9295</v>
      </c>
      <c r="X46" s="9">
        <v>15.347550178300001</v>
      </c>
      <c r="Y46" s="9">
        <v>4.0740999999999996</v>
      </c>
      <c r="Z46" s="1">
        <v>1</v>
      </c>
      <c r="AA46" s="9">
        <v>14.5921</v>
      </c>
      <c r="AB46" s="9">
        <v>57.768581390400001</v>
      </c>
      <c r="AC46" s="1">
        <v>0</v>
      </c>
      <c r="AD46" s="1">
        <v>0</v>
      </c>
      <c r="AE46" s="1">
        <v>0</v>
      </c>
      <c r="AF46" s="1">
        <v>0</v>
      </c>
      <c r="AG46" s="10" t="s">
        <v>48</v>
      </c>
      <c r="AH46" s="1">
        <v>2062.9299999999998</v>
      </c>
      <c r="AI46" s="1">
        <v>2552.114</v>
      </c>
      <c r="AJ46" s="1">
        <v>0</v>
      </c>
      <c r="AK46" s="1">
        <v>2</v>
      </c>
      <c r="AL46" s="12">
        <f t="shared" si="1"/>
        <v>17.21740282100523</v>
      </c>
      <c r="AM46" s="1">
        <v>1</v>
      </c>
      <c r="AN46" s="12">
        <f t="shared" si="2"/>
        <v>0</v>
      </c>
      <c r="AO46" s="12">
        <f t="shared" si="3"/>
        <v>1.3244156016157871</v>
      </c>
      <c r="AP46" s="12">
        <f t="shared" si="4"/>
        <v>1.3244156016157871</v>
      </c>
      <c r="AQ46" s="12">
        <f t="shared" si="10"/>
        <v>1.3244156016157871</v>
      </c>
      <c r="AR46" s="12">
        <f t="shared" si="11"/>
        <v>1.9866234024236806</v>
      </c>
      <c r="AS46" s="12">
        <f t="shared" si="5"/>
        <v>2.6488312032315742</v>
      </c>
      <c r="AT46" s="12">
        <f t="shared" si="6"/>
        <v>0</v>
      </c>
      <c r="AU46" s="1">
        <f t="shared" si="7"/>
        <v>6.3174624197073035</v>
      </c>
      <c r="AV46" s="1">
        <v>0</v>
      </c>
      <c r="AW46" s="12">
        <v>941.42240000000004</v>
      </c>
      <c r="AX46" s="1">
        <f t="shared" si="12"/>
        <v>0.62341725713528917</v>
      </c>
      <c r="AY46" s="14">
        <v>941.42239654900004</v>
      </c>
      <c r="AZ46" s="1">
        <f t="shared" si="13"/>
        <v>0.33309358403177297</v>
      </c>
      <c r="BA46" s="1">
        <v>1</v>
      </c>
    </row>
    <row r="47" spans="1:53" x14ac:dyDescent="0.2">
      <c r="A47" s="1">
        <v>51</v>
      </c>
      <c r="B47" s="7">
        <v>40784</v>
      </c>
      <c r="C47" s="1" t="s">
        <v>49</v>
      </c>
      <c r="D47" s="1" t="s">
        <v>50</v>
      </c>
      <c r="E47" s="1" t="s">
        <v>51</v>
      </c>
      <c r="F47" s="8">
        <v>3</v>
      </c>
      <c r="G47" s="1">
        <v>1051.57</v>
      </c>
      <c r="H47" s="1">
        <f t="shared" si="9"/>
        <v>1.0515699999999999</v>
      </c>
      <c r="I47" s="9">
        <f t="shared" si="0"/>
        <v>0.65341530437143991</v>
      </c>
      <c r="J47" s="10">
        <v>0</v>
      </c>
      <c r="K47" s="10">
        <v>7</v>
      </c>
      <c r="L47" s="10">
        <v>7</v>
      </c>
      <c r="M47" s="10">
        <v>6</v>
      </c>
      <c r="N47" s="1"/>
      <c r="O47" s="10">
        <v>0</v>
      </c>
      <c r="P47" s="10">
        <v>0</v>
      </c>
      <c r="Q47" s="10">
        <v>20</v>
      </c>
      <c r="R47" s="11">
        <v>6.79</v>
      </c>
      <c r="S47" s="10">
        <v>0</v>
      </c>
      <c r="T47" s="10">
        <v>0</v>
      </c>
      <c r="U47" s="10">
        <v>0</v>
      </c>
      <c r="V47" s="10">
        <v>0</v>
      </c>
      <c r="W47" s="9">
        <v>2.7288000000000001</v>
      </c>
      <c r="X47" s="9">
        <v>5.3480114921000004</v>
      </c>
      <c r="Y47" s="9">
        <v>1.3026</v>
      </c>
      <c r="Z47" s="1">
        <v>0</v>
      </c>
      <c r="AA47" s="9">
        <v>9.8980999999999995</v>
      </c>
      <c r="AB47" s="9">
        <v>20.003131866499999</v>
      </c>
      <c r="AC47" s="1">
        <v>1</v>
      </c>
      <c r="AD47" s="1">
        <v>0</v>
      </c>
      <c r="AE47" s="1">
        <v>1</v>
      </c>
      <c r="AF47" s="1">
        <v>0</v>
      </c>
      <c r="AG47" s="10" t="s">
        <v>126</v>
      </c>
      <c r="AH47" s="1">
        <v>1171.57</v>
      </c>
      <c r="AI47" s="1">
        <v>0</v>
      </c>
      <c r="AJ47" s="1">
        <v>0</v>
      </c>
      <c r="AK47" s="1">
        <v>3</v>
      </c>
      <c r="AL47" s="12">
        <f t="shared" si="1"/>
        <v>19.019180843881056</v>
      </c>
      <c r="AM47" s="1">
        <v>1</v>
      </c>
      <c r="AN47" s="12">
        <f t="shared" si="2"/>
        <v>0</v>
      </c>
      <c r="AO47" s="12">
        <f t="shared" si="3"/>
        <v>0</v>
      </c>
      <c r="AP47" s="12">
        <f t="shared" si="4"/>
        <v>0</v>
      </c>
      <c r="AQ47" s="12">
        <f t="shared" si="10"/>
        <v>6.6567132953583696</v>
      </c>
      <c r="AR47" s="12">
        <f t="shared" si="11"/>
        <v>6.1812337742613437</v>
      </c>
      <c r="AS47" s="12">
        <f t="shared" si="5"/>
        <v>5.7057542531643168</v>
      </c>
      <c r="AT47" s="12">
        <f t="shared" si="6"/>
        <v>0</v>
      </c>
      <c r="AU47" s="1">
        <f t="shared" si="7"/>
        <v>6.4570118964976189</v>
      </c>
      <c r="AV47" s="1">
        <v>0</v>
      </c>
      <c r="AW47" s="12">
        <v>119.9999</v>
      </c>
      <c r="AX47" s="1">
        <f t="shared" si="12"/>
        <v>0.1141149899673821</v>
      </c>
      <c r="AY47" s="14">
        <v>119.99993660299999</v>
      </c>
      <c r="AZ47" s="1">
        <f t="shared" si="13"/>
        <v>7.9464894114959272E-2</v>
      </c>
      <c r="BA47" s="1">
        <v>0</v>
      </c>
    </row>
    <row r="48" spans="1:53" x14ac:dyDescent="0.2">
      <c r="A48" s="1">
        <v>52</v>
      </c>
      <c r="B48" s="7">
        <v>40784</v>
      </c>
      <c r="C48" s="1" t="s">
        <v>52</v>
      </c>
      <c r="D48" s="1" t="s">
        <v>2</v>
      </c>
      <c r="E48" s="1" t="s">
        <v>0</v>
      </c>
      <c r="F48" s="8">
        <v>0</v>
      </c>
      <c r="G48" s="1">
        <v>2350.1999999999998</v>
      </c>
      <c r="H48" s="1">
        <f t="shared" si="9"/>
        <v>2.3501999999999996</v>
      </c>
      <c r="I48" s="9">
        <f t="shared" si="0"/>
        <v>1.4603465754384</v>
      </c>
      <c r="J48" s="10">
        <v>5</v>
      </c>
      <c r="K48" s="10">
        <v>23</v>
      </c>
      <c r="L48" s="10">
        <v>23</v>
      </c>
      <c r="M48" s="10">
        <v>13</v>
      </c>
      <c r="N48" s="1"/>
      <c r="O48" s="10">
        <v>50</v>
      </c>
      <c r="P48" s="10">
        <v>0</v>
      </c>
      <c r="Q48" s="10">
        <v>40</v>
      </c>
      <c r="R48" s="11">
        <v>9.85</v>
      </c>
      <c r="S48" s="10">
        <v>0</v>
      </c>
      <c r="T48" s="10">
        <v>0</v>
      </c>
      <c r="U48" s="10">
        <v>0</v>
      </c>
      <c r="V48" s="10">
        <v>0</v>
      </c>
      <c r="W48" s="9">
        <v>6.2351999999999999</v>
      </c>
      <c r="X48" s="9">
        <v>14.115500902599999</v>
      </c>
      <c r="Y48" s="9">
        <v>3.7713999999999999</v>
      </c>
      <c r="Z48" s="1">
        <v>1</v>
      </c>
      <c r="AA48" s="9">
        <v>12.154999999999999</v>
      </c>
      <c r="AB48" s="9">
        <v>25.155721664400001</v>
      </c>
      <c r="AC48" s="1">
        <v>1</v>
      </c>
      <c r="AD48" s="1">
        <v>0</v>
      </c>
      <c r="AE48" s="1">
        <v>1</v>
      </c>
      <c r="AF48" s="1">
        <v>0</v>
      </c>
      <c r="AG48" s="10" t="s">
        <v>117</v>
      </c>
      <c r="AH48" s="1">
        <v>2006.87</v>
      </c>
      <c r="AI48" s="1">
        <v>428.02</v>
      </c>
      <c r="AJ48" s="1">
        <v>0</v>
      </c>
      <c r="AK48" s="1">
        <v>3</v>
      </c>
      <c r="AL48" s="12">
        <f t="shared" si="1"/>
        <v>17.019828099736195</v>
      </c>
      <c r="AM48" s="1">
        <v>1</v>
      </c>
      <c r="AN48" s="12">
        <f t="shared" si="2"/>
        <v>0</v>
      </c>
      <c r="AO48" s="12">
        <f t="shared" si="3"/>
        <v>2.1274785124670244</v>
      </c>
      <c r="AP48" s="12">
        <f t="shared" si="4"/>
        <v>0</v>
      </c>
      <c r="AQ48" s="12">
        <f t="shared" si="10"/>
        <v>9.7864011573483118</v>
      </c>
      <c r="AR48" s="12">
        <f t="shared" si="11"/>
        <v>7.6589226448812875</v>
      </c>
      <c r="AS48" s="12">
        <f t="shared" si="5"/>
        <v>5.5314441324142631</v>
      </c>
      <c r="AT48" s="12">
        <f t="shared" si="6"/>
        <v>21.274785124670245</v>
      </c>
      <c r="AU48" s="1">
        <f t="shared" si="7"/>
        <v>4.1911326695600382</v>
      </c>
      <c r="AV48" s="1">
        <v>0</v>
      </c>
      <c r="AW48" s="12">
        <v>1228.0775000000001</v>
      </c>
      <c r="AX48" s="1">
        <f t="shared" si="12"/>
        <v>0.52254169857884447</v>
      </c>
      <c r="AY48" s="14">
        <v>651.03549585999997</v>
      </c>
      <c r="AZ48" s="1">
        <f t="shared" si="13"/>
        <v>0.6191080915773558</v>
      </c>
      <c r="BA48" s="1">
        <v>0</v>
      </c>
    </row>
    <row r="49" spans="1:53" x14ac:dyDescent="0.2">
      <c r="A49" s="1">
        <v>53</v>
      </c>
      <c r="B49" s="7">
        <v>40786</v>
      </c>
      <c r="C49" s="1" t="s">
        <v>53</v>
      </c>
      <c r="D49" s="1" t="s">
        <v>54</v>
      </c>
      <c r="E49" s="1" t="s">
        <v>51</v>
      </c>
      <c r="F49" s="8">
        <v>3</v>
      </c>
      <c r="G49" s="1">
        <v>2486.9699999999998</v>
      </c>
      <c r="H49" s="1">
        <f t="shared" si="9"/>
        <v>2.4869699999999999</v>
      </c>
      <c r="I49" s="9">
        <f t="shared" si="0"/>
        <v>1.5453315133682399</v>
      </c>
      <c r="J49" s="10">
        <v>2</v>
      </c>
      <c r="K49" s="10">
        <v>18</v>
      </c>
      <c r="L49" s="10">
        <v>18</v>
      </c>
      <c r="M49" s="10">
        <v>8</v>
      </c>
      <c r="N49" s="1"/>
      <c r="O49" s="10">
        <v>0</v>
      </c>
      <c r="P49" s="10">
        <v>2</v>
      </c>
      <c r="Q49" s="10">
        <v>43</v>
      </c>
      <c r="R49" s="11">
        <v>23.61</v>
      </c>
      <c r="S49" s="10">
        <v>0</v>
      </c>
      <c r="T49" s="10">
        <v>0</v>
      </c>
      <c r="U49" s="10">
        <v>0</v>
      </c>
      <c r="V49" s="10">
        <v>0</v>
      </c>
      <c r="W49" s="9">
        <v>4.4618000000000002</v>
      </c>
      <c r="X49" s="9">
        <v>12.471600970000001</v>
      </c>
      <c r="Y49" s="9">
        <v>2.8138999999999998</v>
      </c>
      <c r="Z49" s="1">
        <v>0</v>
      </c>
      <c r="AA49" s="9">
        <v>11.2249</v>
      </c>
      <c r="AB49" s="9">
        <v>30.5284748077</v>
      </c>
      <c r="AC49" s="1">
        <v>1</v>
      </c>
      <c r="AD49" s="1">
        <v>0</v>
      </c>
      <c r="AE49" s="1">
        <v>1</v>
      </c>
      <c r="AF49" s="1">
        <v>0</v>
      </c>
      <c r="AG49" s="10" t="s">
        <v>117</v>
      </c>
      <c r="AH49" s="1">
        <v>2008.09</v>
      </c>
      <c r="AI49" s="1">
        <v>478.88</v>
      </c>
      <c r="AJ49" s="1">
        <v>0</v>
      </c>
      <c r="AK49" s="1">
        <v>3</v>
      </c>
      <c r="AL49" s="12">
        <f t="shared" si="1"/>
        <v>17.290116085035205</v>
      </c>
      <c r="AM49" s="1">
        <v>1</v>
      </c>
      <c r="AN49" s="12">
        <f t="shared" si="2"/>
        <v>0</v>
      </c>
      <c r="AO49" s="12">
        <f t="shared" si="3"/>
        <v>0.80419144581559088</v>
      </c>
      <c r="AP49" s="12">
        <f t="shared" si="4"/>
        <v>0.80419144581559088</v>
      </c>
      <c r="AQ49" s="12">
        <f t="shared" si="10"/>
        <v>7.237723012340318</v>
      </c>
      <c r="AR49" s="12">
        <f t="shared" si="11"/>
        <v>5.227244397801341</v>
      </c>
      <c r="AS49" s="12">
        <f t="shared" si="5"/>
        <v>3.2167657832623635</v>
      </c>
      <c r="AT49" s="12">
        <f t="shared" si="6"/>
        <v>0</v>
      </c>
      <c r="AU49" s="1">
        <f t="shared" si="7"/>
        <v>9.4934800178530505</v>
      </c>
      <c r="AV49" s="1">
        <v>1</v>
      </c>
      <c r="AW49" s="12">
        <v>859.33810000000005</v>
      </c>
      <c r="AX49" s="1">
        <f t="shared" si="12"/>
        <v>0.34553617454171143</v>
      </c>
      <c r="AY49" s="14">
        <v>859.338078236</v>
      </c>
      <c r="AZ49" s="1">
        <f t="shared" si="13"/>
        <v>0.36564465927835932</v>
      </c>
      <c r="BA49" s="1">
        <v>0</v>
      </c>
    </row>
    <row r="50" spans="1:53" x14ac:dyDescent="0.2">
      <c r="A50" s="1">
        <v>54</v>
      </c>
      <c r="B50" s="7">
        <v>40786</v>
      </c>
      <c r="C50" s="1" t="s">
        <v>55</v>
      </c>
      <c r="D50" s="1" t="s">
        <v>56</v>
      </c>
      <c r="E50" s="1" t="s">
        <v>51</v>
      </c>
      <c r="F50" s="8">
        <v>3</v>
      </c>
      <c r="G50" s="1">
        <v>4532.13</v>
      </c>
      <c r="H50" s="1">
        <f t="shared" si="9"/>
        <v>4.5321300000000004</v>
      </c>
      <c r="I50" s="9">
        <f t="shared" si="0"/>
        <v>2.8161350203989599</v>
      </c>
      <c r="J50" s="10">
        <v>1</v>
      </c>
      <c r="K50" s="10">
        <v>18</v>
      </c>
      <c r="L50" s="10">
        <v>18</v>
      </c>
      <c r="M50" s="10">
        <v>12</v>
      </c>
      <c r="N50" s="1"/>
      <c r="O50" s="10">
        <v>0</v>
      </c>
      <c r="P50" s="10">
        <v>1</v>
      </c>
      <c r="Q50" s="10">
        <v>53</v>
      </c>
      <c r="R50" s="11">
        <v>19.07</v>
      </c>
      <c r="S50" s="10">
        <v>0</v>
      </c>
      <c r="T50" s="10">
        <v>0</v>
      </c>
      <c r="U50" s="10">
        <v>0</v>
      </c>
      <c r="V50" s="10">
        <v>0</v>
      </c>
      <c r="W50" s="9">
        <v>3.8277999999999999</v>
      </c>
      <c r="X50" s="9">
        <v>8.6228264133200003</v>
      </c>
      <c r="Y50" s="9">
        <v>2.2843</v>
      </c>
      <c r="Z50" s="1">
        <v>0</v>
      </c>
      <c r="AA50" s="9">
        <v>7.8148999999999997</v>
      </c>
      <c r="AB50" s="9">
        <v>18.834617614700001</v>
      </c>
      <c r="AC50" s="1">
        <v>0</v>
      </c>
      <c r="AD50" s="1">
        <v>0</v>
      </c>
      <c r="AE50" s="1">
        <v>1</v>
      </c>
      <c r="AF50" s="1">
        <v>0</v>
      </c>
      <c r="AG50" s="10" t="s">
        <v>117</v>
      </c>
      <c r="AH50" s="1">
        <v>3989.03</v>
      </c>
      <c r="AI50" s="1">
        <v>543.1</v>
      </c>
      <c r="AJ50" s="1">
        <v>0</v>
      </c>
      <c r="AK50" s="1">
        <v>3</v>
      </c>
      <c r="AL50" s="12">
        <f t="shared" si="1"/>
        <v>11.694280614192442</v>
      </c>
      <c r="AM50" s="1">
        <v>0</v>
      </c>
      <c r="AN50" s="12">
        <f t="shared" si="2"/>
        <v>0</v>
      </c>
      <c r="AO50" s="12">
        <f t="shared" si="3"/>
        <v>0.22064680404136683</v>
      </c>
      <c r="AP50" s="12">
        <f t="shared" si="4"/>
        <v>0.22064680404136683</v>
      </c>
      <c r="AQ50" s="12">
        <f t="shared" si="10"/>
        <v>3.9716424727446031</v>
      </c>
      <c r="AR50" s="12">
        <f t="shared" si="11"/>
        <v>3.3097020606205025</v>
      </c>
      <c r="AS50" s="12">
        <f t="shared" si="5"/>
        <v>2.6477616484964019</v>
      </c>
      <c r="AT50" s="12">
        <f t="shared" si="6"/>
        <v>0</v>
      </c>
      <c r="AU50" s="1">
        <f t="shared" si="7"/>
        <v>4.2077345530688657</v>
      </c>
      <c r="AV50" s="1">
        <v>0</v>
      </c>
      <c r="AW50" s="12">
        <v>1482.2977000000001</v>
      </c>
      <c r="AX50" s="1">
        <f t="shared" si="12"/>
        <v>0.32706425014286883</v>
      </c>
      <c r="AY50" s="14">
        <v>1482.2976805599999</v>
      </c>
      <c r="AZ50" s="1">
        <f t="shared" si="13"/>
        <v>0.59602555742932162</v>
      </c>
      <c r="BA50" s="1">
        <v>0</v>
      </c>
    </row>
    <row r="51" spans="1:53" x14ac:dyDescent="0.2">
      <c r="A51" s="1">
        <v>55</v>
      </c>
      <c r="B51" s="7">
        <v>40788</v>
      </c>
      <c r="C51" s="1" t="s">
        <v>57</v>
      </c>
      <c r="D51" s="1" t="s">
        <v>58</v>
      </c>
      <c r="E51" s="1" t="s">
        <v>7</v>
      </c>
      <c r="F51" s="8">
        <v>4</v>
      </c>
      <c r="G51" s="1">
        <v>1222.9000000000001</v>
      </c>
      <c r="H51" s="1">
        <f t="shared" si="9"/>
        <v>1.2229000000000001</v>
      </c>
      <c r="I51" s="9">
        <f t="shared" si="0"/>
        <v>0.75987483069680006</v>
      </c>
      <c r="J51" s="10">
        <v>0</v>
      </c>
      <c r="K51" s="10">
        <v>6</v>
      </c>
      <c r="L51" s="10">
        <v>6</v>
      </c>
      <c r="M51" s="10">
        <v>1</v>
      </c>
      <c r="N51" s="1"/>
      <c r="O51" s="10">
        <v>0</v>
      </c>
      <c r="P51" s="10">
        <v>0</v>
      </c>
      <c r="Q51" s="10">
        <v>10</v>
      </c>
      <c r="R51" s="11">
        <v>4.59</v>
      </c>
      <c r="S51" s="10">
        <v>0</v>
      </c>
      <c r="T51" s="10">
        <v>0</v>
      </c>
      <c r="U51" s="10">
        <v>0</v>
      </c>
      <c r="V51" s="10">
        <v>0</v>
      </c>
      <c r="W51" s="9">
        <v>4.6402000000000001</v>
      </c>
      <c r="X51" s="9">
        <v>11.773432188399999</v>
      </c>
      <c r="Y51" s="9">
        <v>3.6798999999999999</v>
      </c>
      <c r="Z51" s="1">
        <v>0</v>
      </c>
      <c r="AA51" s="9">
        <v>11.749499999999999</v>
      </c>
      <c r="AB51" s="9">
        <v>24.802450180099999</v>
      </c>
      <c r="AC51" s="1">
        <v>0</v>
      </c>
      <c r="AD51" s="1">
        <v>0</v>
      </c>
      <c r="AE51" s="1">
        <v>1</v>
      </c>
      <c r="AF51" s="1">
        <v>0</v>
      </c>
      <c r="AG51" s="10" t="s">
        <v>117</v>
      </c>
      <c r="AH51" s="1">
        <v>1098.69</v>
      </c>
      <c r="AI51" s="1">
        <v>124.21</v>
      </c>
      <c r="AJ51" s="1">
        <v>0</v>
      </c>
      <c r="AK51" s="1">
        <v>3</v>
      </c>
      <c r="AL51" s="12">
        <f t="shared" si="1"/>
        <v>8.1772835064191671</v>
      </c>
      <c r="AM51" s="1">
        <v>0</v>
      </c>
      <c r="AN51" s="12">
        <f t="shared" si="2"/>
        <v>0</v>
      </c>
      <c r="AO51" s="12">
        <f t="shared" si="3"/>
        <v>0</v>
      </c>
      <c r="AP51" s="12">
        <f t="shared" si="4"/>
        <v>0</v>
      </c>
      <c r="AQ51" s="12">
        <f t="shared" si="10"/>
        <v>4.9063701038514997</v>
      </c>
      <c r="AR51" s="12">
        <f t="shared" si="11"/>
        <v>2.8620492272467084</v>
      </c>
      <c r="AS51" s="12">
        <f t="shared" si="5"/>
        <v>0.81772835064191673</v>
      </c>
      <c r="AT51" s="12">
        <f t="shared" si="6"/>
        <v>0</v>
      </c>
      <c r="AU51" s="1">
        <f t="shared" si="7"/>
        <v>3.7533731294463974</v>
      </c>
      <c r="AV51" s="1">
        <v>0</v>
      </c>
      <c r="AW51" s="12">
        <v>333.72019999999998</v>
      </c>
      <c r="AX51" s="1">
        <f t="shared" si="12"/>
        <v>0.27289246872189055</v>
      </c>
      <c r="AY51" s="14">
        <v>333.72015933</v>
      </c>
      <c r="AZ51" s="1">
        <f t="shared" si="13"/>
        <v>7.3634286600340229E-2</v>
      </c>
      <c r="BA51" s="1">
        <v>0</v>
      </c>
    </row>
    <row r="52" spans="1:53" x14ac:dyDescent="0.2">
      <c r="A52" s="1">
        <v>56</v>
      </c>
      <c r="B52" s="7">
        <v>40850</v>
      </c>
      <c r="C52" s="19" t="s">
        <v>204</v>
      </c>
      <c r="D52" s="1" t="s">
        <v>9</v>
      </c>
      <c r="E52" s="1" t="s">
        <v>10</v>
      </c>
      <c r="F52" s="8">
        <v>5</v>
      </c>
      <c r="G52" s="1">
        <v>2505.67</v>
      </c>
      <c r="H52" s="1">
        <f t="shared" si="9"/>
        <v>2.5056700000000003</v>
      </c>
      <c r="I52" s="9">
        <f t="shared" si="0"/>
        <v>1.5569511546586401</v>
      </c>
      <c r="J52" s="10">
        <v>1</v>
      </c>
      <c r="K52" s="10">
        <v>16</v>
      </c>
      <c r="L52" s="10">
        <v>16</v>
      </c>
      <c r="M52" s="10">
        <v>9</v>
      </c>
      <c r="N52" s="1"/>
      <c r="O52" s="10">
        <v>0</v>
      </c>
      <c r="P52" s="10">
        <v>0</v>
      </c>
      <c r="Q52" s="10">
        <v>9</v>
      </c>
      <c r="R52" s="11">
        <v>0.98899999999999999</v>
      </c>
      <c r="S52" s="10">
        <v>2</v>
      </c>
      <c r="T52" s="10">
        <v>0</v>
      </c>
      <c r="U52" s="10">
        <v>2</v>
      </c>
      <c r="V52" s="10">
        <v>0</v>
      </c>
      <c r="W52" s="9">
        <v>2.1608000000000001</v>
      </c>
      <c r="X52" s="9">
        <v>4.7994454221799998</v>
      </c>
      <c r="Y52" s="9">
        <v>1.1135999999999999</v>
      </c>
      <c r="Z52" s="1">
        <v>0</v>
      </c>
      <c r="AA52" s="9">
        <v>4.952</v>
      </c>
      <c r="AB52" s="9">
        <v>8.7254114151</v>
      </c>
      <c r="AC52" s="1">
        <v>0</v>
      </c>
      <c r="AD52" s="1">
        <v>0</v>
      </c>
      <c r="AE52" s="1">
        <v>1</v>
      </c>
      <c r="AF52" s="1">
        <v>0</v>
      </c>
      <c r="AG52" s="10" t="s">
        <v>5</v>
      </c>
      <c r="AH52" s="1">
        <v>2295.5100000000002</v>
      </c>
      <c r="AI52" s="1">
        <v>108.2</v>
      </c>
      <c r="AJ52" s="1">
        <v>0</v>
      </c>
      <c r="AK52" s="1">
        <v>3</v>
      </c>
      <c r="AL52" s="12">
        <f t="shared" si="1"/>
        <v>3.5918536758631419</v>
      </c>
      <c r="AM52" s="1">
        <v>0</v>
      </c>
      <c r="AN52" s="12">
        <f t="shared" si="2"/>
        <v>0.79818970574736492</v>
      </c>
      <c r="AO52" s="12">
        <f t="shared" si="3"/>
        <v>0.39909485287368246</v>
      </c>
      <c r="AP52" s="12">
        <f t="shared" si="4"/>
        <v>0</v>
      </c>
      <c r="AQ52" s="12">
        <f t="shared" si="10"/>
        <v>6.3855176459789194</v>
      </c>
      <c r="AR52" s="12">
        <f t="shared" si="11"/>
        <v>4.9886856609210302</v>
      </c>
      <c r="AS52" s="12">
        <f t="shared" si="5"/>
        <v>3.5918536758631419</v>
      </c>
      <c r="AT52" s="12">
        <f t="shared" si="6"/>
        <v>0</v>
      </c>
      <c r="AU52" s="1">
        <f t="shared" si="7"/>
        <v>0.39470480949207193</v>
      </c>
      <c r="AV52" s="1">
        <v>0</v>
      </c>
      <c r="AW52" s="12">
        <v>0</v>
      </c>
      <c r="AX52" s="1">
        <f t="shared" si="12"/>
        <v>0</v>
      </c>
      <c r="AY52" s="9">
        <v>0</v>
      </c>
      <c r="AZ52" s="1">
        <f t="shared" si="13"/>
        <v>0</v>
      </c>
      <c r="BA52" s="1">
        <v>0</v>
      </c>
    </row>
    <row r="53" spans="1:53" ht="15" x14ac:dyDescent="0.25">
      <c r="A53" s="1">
        <v>57</v>
      </c>
      <c r="B53" s="7">
        <v>40850</v>
      </c>
      <c r="C53" s="19" t="s">
        <v>152</v>
      </c>
      <c r="D53" s="1" t="s">
        <v>9</v>
      </c>
      <c r="E53" s="1" t="s">
        <v>10</v>
      </c>
      <c r="F53" s="8">
        <v>5</v>
      </c>
      <c r="G53" s="13">
        <v>2433.5500000000002</v>
      </c>
      <c r="H53" s="1">
        <f t="shared" si="9"/>
        <v>2.4335500000000003</v>
      </c>
      <c r="I53" s="9">
        <f t="shared" si="0"/>
        <v>1.5121378642916001</v>
      </c>
      <c r="J53" s="10">
        <v>30</v>
      </c>
      <c r="K53" s="10">
        <v>18</v>
      </c>
      <c r="L53" s="10">
        <v>18</v>
      </c>
      <c r="M53" s="10">
        <v>21</v>
      </c>
      <c r="N53" s="1"/>
      <c r="O53" s="10">
        <v>15</v>
      </c>
      <c r="P53" s="10">
        <v>27</v>
      </c>
      <c r="Q53" s="10">
        <v>25</v>
      </c>
      <c r="R53" s="11">
        <v>4.63</v>
      </c>
      <c r="S53" s="10">
        <v>0</v>
      </c>
      <c r="T53" s="10">
        <v>0</v>
      </c>
      <c r="U53" s="10">
        <v>0</v>
      </c>
      <c r="V53" s="10">
        <v>0</v>
      </c>
      <c r="W53" s="9">
        <v>5.5967000000000002</v>
      </c>
      <c r="X53" s="9">
        <v>12.736823173399999</v>
      </c>
      <c r="Y53" s="9">
        <v>2.8729</v>
      </c>
      <c r="Z53" s="1">
        <v>1</v>
      </c>
      <c r="AA53" s="9">
        <v>11.976800000000001</v>
      </c>
      <c r="AB53" s="9">
        <v>22.568077087399999</v>
      </c>
      <c r="AC53" s="1">
        <v>1</v>
      </c>
      <c r="AD53" s="1">
        <v>0</v>
      </c>
      <c r="AE53" s="1">
        <v>1</v>
      </c>
      <c r="AF53" s="1">
        <v>0</v>
      </c>
      <c r="AG53" s="10" t="s">
        <v>59</v>
      </c>
      <c r="AH53" s="1">
        <v>1065.8699999999999</v>
      </c>
      <c r="AI53" s="1">
        <v>1361.04</v>
      </c>
      <c r="AJ53" s="1">
        <v>0</v>
      </c>
      <c r="AK53" s="1">
        <v>2</v>
      </c>
      <c r="AL53" s="12">
        <f t="shared" si="1"/>
        <v>10.273057878408085</v>
      </c>
      <c r="AM53" s="1">
        <v>0</v>
      </c>
      <c r="AN53" s="12">
        <f t="shared" si="2"/>
        <v>0</v>
      </c>
      <c r="AO53" s="12">
        <f t="shared" si="3"/>
        <v>12.327669454089703</v>
      </c>
      <c r="AP53" s="12">
        <f t="shared" si="4"/>
        <v>11.094902508680732</v>
      </c>
      <c r="AQ53" s="12">
        <f t="shared" si="10"/>
        <v>7.3966016724538219</v>
      </c>
      <c r="AR53" s="12">
        <f t="shared" si="11"/>
        <v>8.0129851451583072</v>
      </c>
      <c r="AS53" s="12">
        <f t="shared" si="5"/>
        <v>8.6293686178627915</v>
      </c>
      <c r="AT53" s="12">
        <f t="shared" si="6"/>
        <v>6.1638347270448515</v>
      </c>
      <c r="AU53" s="1">
        <f t="shared" si="7"/>
        <v>1.9025703190811774</v>
      </c>
      <c r="AV53" s="1">
        <v>0</v>
      </c>
      <c r="AW53" s="12">
        <v>1114.5569</v>
      </c>
      <c r="AX53" s="1">
        <f t="shared" si="12"/>
        <v>0.45799630169916378</v>
      </c>
      <c r="AY53" s="14">
        <v>463.86768679599999</v>
      </c>
      <c r="AZ53" s="1">
        <f t="shared" si="13"/>
        <v>0.18512720621470505</v>
      </c>
      <c r="BA53" s="1">
        <v>0</v>
      </c>
    </row>
    <row r="55" spans="1:53" x14ac:dyDescent="0.2">
      <c r="AA55" s="14"/>
      <c r="AB55" s="14"/>
      <c r="AL55" s="17"/>
    </row>
    <row r="56" spans="1:53" x14ac:dyDescent="0.2">
      <c r="AA56" s="14"/>
      <c r="AB56" s="14"/>
      <c r="AL56" s="17"/>
    </row>
  </sheetData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Clark</dc:creator>
  <cp:lastModifiedBy>Wemple, Beverley</cp:lastModifiedBy>
  <dcterms:created xsi:type="dcterms:W3CDTF">2012-03-24T02:12:38Z</dcterms:created>
  <dcterms:modified xsi:type="dcterms:W3CDTF">2013-07-29T19:13:52Z</dcterms:modified>
</cp:coreProperties>
</file>